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22980" windowHeight="9528"/>
  </bookViews>
  <sheets>
    <sheet name="ورقة1" sheetId="1" r:id="rId1"/>
    <sheet name="ورقة2" sheetId="2" r:id="rId2"/>
    <sheet name="ورقة3" sheetId="3" state="hidden" r:id="rId3"/>
    <sheet name="ورقة4" sheetId="4" state="hidden" r:id="rId4"/>
    <sheet name="ورقة5" sheetId="5" state="hidden" r:id="rId5"/>
  </sheets>
  <calcPr calcId="144525"/>
</workbook>
</file>

<file path=xl/calcChain.xml><?xml version="1.0" encoding="utf-8"?>
<calcChain xmlns="http://schemas.openxmlformats.org/spreadsheetml/2006/main">
  <c r="D21" i="2" l="1"/>
  <c r="H19" i="5"/>
  <c r="H23" i="5" s="1"/>
  <c r="H11" i="5"/>
  <c r="G11" i="5"/>
  <c r="D20" i="5" s="1"/>
  <c r="F11" i="5"/>
  <c r="D21" i="5" s="1"/>
  <c r="H10" i="5"/>
  <c r="G10" i="5"/>
  <c r="F10" i="5"/>
  <c r="D19" i="5" s="1"/>
  <c r="D23" i="5" s="1"/>
  <c r="D24" i="5" s="1"/>
  <c r="H19" i="4"/>
  <c r="H23" i="4" s="1"/>
  <c r="H11" i="4"/>
  <c r="G11" i="4"/>
  <c r="H13" i="4" s="1"/>
  <c r="F11" i="4"/>
  <c r="D21" i="4" s="1"/>
  <c r="H10" i="4"/>
  <c r="G10" i="4"/>
  <c r="F10" i="4"/>
  <c r="F13" i="4" s="1"/>
  <c r="H19" i="3"/>
  <c r="H23" i="3" s="1"/>
  <c r="H11" i="3"/>
  <c r="G11" i="3"/>
  <c r="H13" i="3" s="1"/>
  <c r="F11" i="3"/>
  <c r="D21" i="3" s="1"/>
  <c r="H10" i="3"/>
  <c r="G10" i="3"/>
  <c r="F10" i="3"/>
  <c r="F13" i="3" s="1"/>
  <c r="H23" i="2"/>
  <c r="H11" i="2"/>
  <c r="G11" i="2"/>
  <c r="H13" i="2" s="1"/>
  <c r="F11" i="2"/>
  <c r="H10" i="2"/>
  <c r="G10" i="2"/>
  <c r="F10" i="2"/>
  <c r="F13" i="2" s="1"/>
  <c r="H19" i="1"/>
  <c r="D20" i="2" l="1"/>
  <c r="F13" i="5"/>
  <c r="H13" i="5"/>
  <c r="D20" i="4"/>
  <c r="D19" i="4"/>
  <c r="D23" i="4" s="1"/>
  <c r="D24" i="4" s="1"/>
  <c r="D20" i="3"/>
  <c r="D19" i="3"/>
  <c r="D23" i="3" s="1"/>
  <c r="D24" i="3" s="1"/>
  <c r="D19" i="2"/>
  <c r="D23" i="2" s="1"/>
  <c r="D24" i="2" s="1"/>
  <c r="H11" i="1" l="1"/>
  <c r="G11" i="1"/>
  <c r="F11" i="1"/>
  <c r="D19" i="1"/>
  <c r="H10" i="1"/>
  <c r="F13" i="1" s="1"/>
  <c r="G10" i="1"/>
  <c r="F10" i="1"/>
  <c r="H13" i="1" l="1"/>
  <c r="H23" i="1" l="1"/>
  <c r="D23" i="1"/>
  <c r="D24" i="1" l="1"/>
</calcChain>
</file>

<file path=xl/comments1.xml><?xml version="1.0" encoding="utf-8"?>
<comments xmlns="http://schemas.openxmlformats.org/spreadsheetml/2006/main">
  <authors>
    <author>Dell</author>
  </authors>
  <commentList>
    <comment ref="H19" authorId="0">
      <text>
        <r>
          <rPr>
            <b/>
            <sz val="9"/>
            <color indexed="81"/>
            <rFont val="Tahoma"/>
            <charset val="178"/>
          </rPr>
          <t>Dell:</t>
        </r>
        <r>
          <rPr>
            <sz val="9"/>
            <color indexed="81"/>
            <rFont val="Tahoma"/>
            <charset val="178"/>
          </rPr>
          <t xml:space="preserve">
اقامة = 3650
تامين = 265
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H19" authorId="0">
      <text>
        <r>
          <rPr>
            <b/>
            <sz val="9"/>
            <color indexed="81"/>
            <rFont val="Tahoma"/>
            <charset val="178"/>
          </rPr>
          <t>Dell:</t>
        </r>
        <r>
          <rPr>
            <sz val="9"/>
            <color indexed="81"/>
            <rFont val="Tahoma"/>
            <charset val="178"/>
          </rPr>
          <t xml:space="preserve">
اقامة = 3650
تامين = 265
</t>
        </r>
      </text>
    </comment>
  </commentList>
</comments>
</file>

<file path=xl/comments3.xml><?xml version="1.0" encoding="utf-8"?>
<comments xmlns="http://schemas.openxmlformats.org/spreadsheetml/2006/main">
  <authors>
    <author>Dell</author>
  </authors>
  <commentList>
    <comment ref="H19" authorId="0">
      <text>
        <r>
          <rPr>
            <b/>
            <sz val="9"/>
            <color indexed="81"/>
            <rFont val="Tahoma"/>
            <charset val="178"/>
          </rPr>
          <t>Dell:</t>
        </r>
        <r>
          <rPr>
            <sz val="9"/>
            <color indexed="81"/>
            <rFont val="Tahoma"/>
            <charset val="178"/>
          </rPr>
          <t xml:space="preserve">
اقامة = 3650
تامين = 265
</t>
        </r>
      </text>
    </comment>
  </commentList>
</comments>
</file>

<file path=xl/comments4.xml><?xml version="1.0" encoding="utf-8"?>
<comments xmlns="http://schemas.openxmlformats.org/spreadsheetml/2006/main">
  <authors>
    <author>Dell</author>
  </authors>
  <commentList>
    <comment ref="H19" authorId="0">
      <text>
        <r>
          <rPr>
            <b/>
            <sz val="9"/>
            <color indexed="81"/>
            <rFont val="Tahoma"/>
            <charset val="178"/>
          </rPr>
          <t>Dell:</t>
        </r>
        <r>
          <rPr>
            <sz val="9"/>
            <color indexed="81"/>
            <rFont val="Tahoma"/>
            <charset val="178"/>
          </rPr>
          <t xml:space="preserve">
اقامة = 3650
تامين = 265
</t>
        </r>
      </text>
    </comment>
  </commentList>
</comments>
</file>

<file path=xl/comments5.xml><?xml version="1.0" encoding="utf-8"?>
<comments xmlns="http://schemas.openxmlformats.org/spreadsheetml/2006/main">
  <authors>
    <author>Dell</author>
  </authors>
  <commentList>
    <comment ref="H19" authorId="0">
      <text>
        <r>
          <rPr>
            <b/>
            <sz val="9"/>
            <color indexed="81"/>
            <rFont val="Tahoma"/>
            <charset val="178"/>
          </rPr>
          <t>Dell:</t>
        </r>
        <r>
          <rPr>
            <sz val="9"/>
            <color indexed="81"/>
            <rFont val="Tahoma"/>
            <charset val="178"/>
          </rPr>
          <t xml:space="preserve">
اقامة = 3650
تامين = 265
</t>
        </r>
      </text>
    </comment>
  </commentList>
</comments>
</file>

<file path=xl/sharedStrings.xml><?xml version="1.0" encoding="utf-8"?>
<sst xmlns="http://schemas.openxmlformats.org/spreadsheetml/2006/main" count="221" uniqueCount="43">
  <si>
    <t>تاريخ العودة من الاجازة</t>
  </si>
  <si>
    <t>مدة الخدمة</t>
  </si>
  <si>
    <t>سنة</t>
  </si>
  <si>
    <t>شهر</t>
  </si>
  <si>
    <t>يوم</t>
  </si>
  <si>
    <t>الراتب الاساسي</t>
  </si>
  <si>
    <t>عدد ايام العمل</t>
  </si>
  <si>
    <t>عدد ايام الاجازة</t>
  </si>
  <si>
    <t>البيان</t>
  </si>
  <si>
    <t>المبلغ المستحق</t>
  </si>
  <si>
    <t>الاستقطاعات</t>
  </si>
  <si>
    <t>الاستحقاقات</t>
  </si>
  <si>
    <t>المبلغ المستقطع</t>
  </si>
  <si>
    <t>اجمالي المبلغ المستحق</t>
  </si>
  <si>
    <t>اجمالي المبلغ المستقطع</t>
  </si>
  <si>
    <t>صافي المستحق</t>
  </si>
  <si>
    <t>ــ راتب الشهر الحالي</t>
  </si>
  <si>
    <t>ــ مكافأة نهاية الخدمة</t>
  </si>
  <si>
    <t>ــ راتب الاجازة المستحقة</t>
  </si>
  <si>
    <t>ــ اخرى</t>
  </si>
  <si>
    <t>ــ سلف مستحقة</t>
  </si>
  <si>
    <t>ــ تذكرة السفر</t>
  </si>
  <si>
    <t>المحاسب</t>
  </si>
  <si>
    <t>الادارة المالية</t>
  </si>
  <si>
    <t>المدير العام</t>
  </si>
  <si>
    <t>...........</t>
  </si>
  <si>
    <t>................</t>
  </si>
  <si>
    <t>...............</t>
  </si>
  <si>
    <t>اقرار</t>
  </si>
  <si>
    <t xml:space="preserve">أقر أنا الموقع أدنـاه وأنا بكامل الأوصاف المعتبرة شرعا وبمحض اختياري بأنني قد استلمت كامل مستحقاتي النظامية والتي بلغت مبلغا ً وقدره(             ) ...................................................وباستلامي لمستحقاتي أكون قد برأت ذمة المؤسسة إبراء ً تاما ً من أي حقوق أو مطالبات ولا يحق لي في الحاضر او المستقبل أن أتقدم لأي جهة حكومية أو غيرهـا نظير مدة خدمتي الموضحة أعلاه وعلى ذلك جرى التوقيع.                                                                                                                                            
</t>
  </si>
  <si>
    <t>القسم</t>
  </si>
  <si>
    <t xml:space="preserve">مسمى الوظيفة </t>
  </si>
  <si>
    <t xml:space="preserve">اسم الموظف </t>
  </si>
  <si>
    <t xml:space="preserve">تاريخ التعيين </t>
  </si>
  <si>
    <t xml:space="preserve">تاريخ انهاء العمل </t>
  </si>
  <si>
    <t>فترة الاجازة</t>
  </si>
  <si>
    <t>اسم الموظف : .....................................................         التوقيع : ........................................................................</t>
  </si>
  <si>
    <t>تصفية مستحقات موظف</t>
  </si>
  <si>
    <t>توقيع شئون الموظفين :......................................................</t>
  </si>
  <si>
    <t>محمد زبير احمد شيخ امام</t>
  </si>
  <si>
    <t>فني شبكات</t>
  </si>
  <si>
    <t>التقنية المفيدة</t>
  </si>
  <si>
    <t>قيمة التذكرة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</si>
</sst>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readingOrder="2"/>
    </xf>
    <xf numFmtId="0" fontId="0" fillId="0" borderId="0" xfId="0" applyAlignment="1">
      <alignment readingOrder="2"/>
    </xf>
    <xf numFmtId="0" fontId="0" fillId="0" borderId="0" xfId="0" applyAlignment="1">
      <alignment vertical="center" readingOrder="2"/>
    </xf>
    <xf numFmtId="0" fontId="0" fillId="0" borderId="0" xfId="0" applyAlignment="1">
      <alignment horizontal="left" readingOrder="2"/>
    </xf>
    <xf numFmtId="0" fontId="0" fillId="0" borderId="0" xfId="0" applyAlignment="1">
      <alignment horizontal="right" readingOrder="2"/>
    </xf>
    <xf numFmtId="0" fontId="0" fillId="2" borderId="11" xfId="0" applyFill="1" applyBorder="1" applyAlignment="1">
      <alignment readingOrder="2"/>
    </xf>
    <xf numFmtId="0" fontId="0" fillId="2" borderId="11" xfId="0" applyFill="1" applyBorder="1" applyAlignment="1">
      <alignment horizontal="center" readingOrder="2"/>
    </xf>
    <xf numFmtId="0" fontId="0" fillId="2" borderId="12" xfId="0" applyFill="1" applyBorder="1" applyAlignment="1">
      <alignment horizontal="center"/>
    </xf>
    <xf numFmtId="0" fontId="0" fillId="2" borderId="17" xfId="0" applyFill="1" applyBorder="1" applyAlignment="1">
      <alignment horizontal="center" readingOrder="2"/>
    </xf>
    <xf numFmtId="0" fontId="0" fillId="2" borderId="18" xfId="0" applyFill="1" applyBorder="1" applyAlignment="1">
      <alignment horizontal="center" readingOrder="2"/>
    </xf>
    <xf numFmtId="0" fontId="0" fillId="2" borderId="10" xfId="0" applyFill="1" applyBorder="1" applyAlignment="1">
      <alignment horizontal="center" readingOrder="2"/>
    </xf>
    <xf numFmtId="0" fontId="0" fillId="2" borderId="11" xfId="0" applyFill="1" applyBorder="1" applyAlignment="1">
      <alignment horizontal="center" vertical="center" readingOrder="2"/>
    </xf>
    <xf numFmtId="0" fontId="0" fillId="2" borderId="12" xfId="0" applyFill="1" applyBorder="1" applyAlignment="1">
      <alignment vertical="center" readingOrder="2"/>
    </xf>
    <xf numFmtId="0" fontId="0" fillId="2" borderId="14" xfId="0" applyFill="1" applyBorder="1" applyAlignment="1">
      <alignment readingOrder="2"/>
    </xf>
    <xf numFmtId="0" fontId="0" fillId="0" borderId="12" xfId="0" applyBorder="1" applyAlignment="1">
      <alignment horizontal="center" readingOrder="2"/>
    </xf>
    <xf numFmtId="0" fontId="0" fillId="0" borderId="15" xfId="0" applyBorder="1" applyAlignment="1">
      <alignment horizontal="center" readingOrder="2"/>
    </xf>
    <xf numFmtId="164" fontId="4" fillId="0" borderId="18" xfId="0" applyNumberFormat="1" applyFont="1" applyBorder="1" applyAlignment="1">
      <alignment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readingOrder="2"/>
    </xf>
    <xf numFmtId="0" fontId="7" fillId="0" borderId="34" xfId="0" applyFont="1" applyBorder="1" applyAlignment="1">
      <alignment horizontal="center" readingOrder="2"/>
    </xf>
    <xf numFmtId="0" fontId="7" fillId="0" borderId="19" xfId="0" applyFont="1" applyBorder="1" applyAlignment="1">
      <alignment horizontal="center" readingOrder="2"/>
    </xf>
    <xf numFmtId="0" fontId="7" fillId="0" borderId="24" xfId="0" applyFont="1" applyBorder="1" applyAlignment="1">
      <alignment horizontal="center" readingOrder="2"/>
    </xf>
    <xf numFmtId="0" fontId="7" fillId="2" borderId="14" xfId="0" applyFont="1" applyFill="1" applyBorder="1" applyAlignment="1">
      <alignment horizontal="center" readingOrder="2"/>
    </xf>
    <xf numFmtId="0" fontId="8" fillId="0" borderId="34" xfId="0" applyFont="1" applyBorder="1" applyAlignment="1">
      <alignment horizontal="center" readingOrder="2"/>
    </xf>
    <xf numFmtId="0" fontId="8" fillId="0" borderId="19" xfId="0" applyFont="1" applyBorder="1" applyAlignment="1">
      <alignment horizontal="center" readingOrder="2"/>
    </xf>
    <xf numFmtId="0" fontId="8" fillId="0" borderId="24" xfId="0" applyFont="1" applyBorder="1" applyAlignment="1">
      <alignment horizontal="center" readingOrder="2"/>
    </xf>
    <xf numFmtId="0" fontId="8" fillId="2" borderId="14" xfId="0" applyFont="1" applyFill="1" applyBorder="1" applyAlignment="1">
      <alignment horizontal="center" readingOrder="2"/>
    </xf>
    <xf numFmtId="0" fontId="2" fillId="0" borderId="14" xfId="0" applyFont="1" applyBorder="1" applyAlignment="1">
      <alignment horizontal="center" readingOrder="2"/>
    </xf>
    <xf numFmtId="0" fontId="0" fillId="0" borderId="1" xfId="0" applyBorder="1" applyAlignment="1">
      <alignment readingOrder="2"/>
    </xf>
    <xf numFmtId="0" fontId="0" fillId="0" borderId="0" xfId="0" applyBorder="1" applyAlignment="1">
      <alignment horizontal="center" readingOrder="2"/>
    </xf>
    <xf numFmtId="0" fontId="0" fillId="2" borderId="16" xfId="0" applyFill="1" applyBorder="1" applyAlignment="1">
      <alignment horizontal="center" vertical="center" readingOrder="2"/>
    </xf>
    <xf numFmtId="0" fontId="0" fillId="2" borderId="13" xfId="0" applyFill="1" applyBorder="1" applyAlignment="1">
      <alignment horizontal="center" vertical="center" readingOrder="2"/>
    </xf>
    <xf numFmtId="0" fontId="0" fillId="2" borderId="16" xfId="0" applyFill="1" applyBorder="1" applyAlignment="1">
      <alignment horizontal="right" vertical="center" readingOrder="2"/>
    </xf>
    <xf numFmtId="0" fontId="0" fillId="2" borderId="17" xfId="0" applyFill="1" applyBorder="1" applyAlignment="1">
      <alignment horizontal="right" vertical="center" readingOrder="2"/>
    </xf>
    <xf numFmtId="0" fontId="0" fillId="2" borderId="13" xfId="0" applyFill="1" applyBorder="1" applyAlignment="1">
      <alignment horizontal="right" vertical="center" readingOrder="2"/>
    </xf>
    <xf numFmtId="0" fontId="0" fillId="2" borderId="1" xfId="0" applyFill="1" applyBorder="1" applyAlignment="1">
      <alignment horizontal="right" vertical="center" readingOrder="2"/>
    </xf>
    <xf numFmtId="0" fontId="3" fillId="2" borderId="2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0" fillId="2" borderId="10" xfId="0" applyFill="1" applyBorder="1" applyAlignment="1">
      <alignment horizontal="right" vertical="center" readingOrder="2"/>
    </xf>
    <xf numFmtId="0" fontId="0" fillId="2" borderId="9" xfId="0" applyFill="1" applyBorder="1" applyAlignment="1">
      <alignment horizontal="right" vertical="center" readingOrder="2"/>
    </xf>
    <xf numFmtId="0" fontId="0" fillId="0" borderId="12" xfId="0" applyBorder="1" applyAlignment="1">
      <alignment horizontal="center" readingOrder="2"/>
    </xf>
    <xf numFmtId="0" fontId="0" fillId="2" borderId="20" xfId="0" applyFill="1" applyBorder="1" applyAlignment="1">
      <alignment horizontal="right" vertical="center" readingOrder="2"/>
    </xf>
    <xf numFmtId="0" fontId="0" fillId="2" borderId="21" xfId="0" applyFill="1" applyBorder="1" applyAlignment="1">
      <alignment horizontal="right" vertical="center" readingOrder="2"/>
    </xf>
    <xf numFmtId="0" fontId="0" fillId="2" borderId="14" xfId="0" applyFill="1" applyBorder="1" applyAlignment="1">
      <alignment horizontal="center" readingOrder="2"/>
    </xf>
    <xf numFmtId="0" fontId="0" fillId="0" borderId="7" xfId="0" applyBorder="1" applyAlignment="1">
      <alignment horizontal="right" readingOrder="2"/>
    </xf>
    <xf numFmtId="0" fontId="0" fillId="0" borderId="8" xfId="0" applyBorder="1" applyAlignment="1">
      <alignment horizontal="right" readingOrder="2"/>
    </xf>
    <xf numFmtId="0" fontId="0" fillId="2" borderId="35" xfId="0" applyFill="1" applyBorder="1" applyAlignment="1">
      <alignment horizontal="center" vertical="center" textRotation="90" readingOrder="2"/>
    </xf>
    <xf numFmtId="0" fontId="0" fillId="2" borderId="23" xfId="0" applyFill="1" applyBorder="1" applyAlignment="1">
      <alignment horizontal="center" vertical="center" textRotation="90" readingOrder="2"/>
    </xf>
    <xf numFmtId="0" fontId="0" fillId="2" borderId="25" xfId="0" applyFill="1" applyBorder="1" applyAlignment="1">
      <alignment horizontal="center" vertical="center" textRotation="90" readingOrder="2"/>
    </xf>
    <xf numFmtId="0" fontId="0" fillId="0" borderId="1" xfId="0" applyBorder="1" applyAlignment="1">
      <alignment horizontal="center" readingOrder="2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0" xfId="0" applyAlignment="1">
      <alignment horizontal="center" readingOrder="2"/>
    </xf>
    <xf numFmtId="0" fontId="0" fillId="0" borderId="20" xfId="0" applyBorder="1" applyAlignment="1">
      <alignment horizontal="center" readingOrder="2"/>
    </xf>
    <xf numFmtId="0" fontId="0" fillId="0" borderId="22" xfId="0" applyBorder="1" applyAlignment="1">
      <alignment horizontal="center" readingOrder="2"/>
    </xf>
    <xf numFmtId="0" fontId="0" fillId="0" borderId="21" xfId="0" applyBorder="1" applyAlignment="1">
      <alignment horizontal="center" readingOrder="2"/>
    </xf>
    <xf numFmtId="0" fontId="0" fillId="0" borderId="5" xfId="0" applyBorder="1" applyAlignment="1">
      <alignment horizontal="right" readingOrder="2"/>
    </xf>
    <xf numFmtId="0" fontId="0" fillId="0" borderId="6" xfId="0" applyBorder="1" applyAlignment="1">
      <alignment horizontal="right" readingOrder="2"/>
    </xf>
    <xf numFmtId="0" fontId="0" fillId="2" borderId="20" xfId="0" applyFill="1" applyBorder="1" applyAlignment="1">
      <alignment horizontal="center" readingOrder="2"/>
    </xf>
    <xf numFmtId="0" fontId="0" fillId="2" borderId="21" xfId="0" applyFill="1" applyBorder="1" applyAlignment="1">
      <alignment horizontal="center" readingOrder="2"/>
    </xf>
    <xf numFmtId="0" fontId="0" fillId="0" borderId="4" xfId="0" applyBorder="1" applyAlignment="1">
      <alignment horizontal="center" readingOrder="2"/>
    </xf>
    <xf numFmtId="0" fontId="0" fillId="0" borderId="27" xfId="0" applyBorder="1" applyAlignment="1">
      <alignment horizontal="center" wrapText="1" readingOrder="2"/>
    </xf>
    <xf numFmtId="0" fontId="0" fillId="0" borderId="28" xfId="0" applyBorder="1" applyAlignment="1">
      <alignment horizontal="center" readingOrder="2"/>
    </xf>
    <xf numFmtId="0" fontId="0" fillId="0" borderId="29" xfId="0" applyBorder="1" applyAlignment="1">
      <alignment horizontal="center" readingOrder="2"/>
    </xf>
    <xf numFmtId="0" fontId="0" fillId="0" borderId="30" xfId="0" applyBorder="1" applyAlignment="1">
      <alignment horizontal="center" readingOrder="2"/>
    </xf>
    <xf numFmtId="0" fontId="0" fillId="0" borderId="31" xfId="0" applyBorder="1" applyAlignment="1">
      <alignment horizontal="center" readingOrder="2"/>
    </xf>
    <xf numFmtId="0" fontId="0" fillId="0" borderId="32" xfId="0" applyBorder="1" applyAlignment="1">
      <alignment horizontal="center" readingOrder="2"/>
    </xf>
    <xf numFmtId="0" fontId="0" fillId="0" borderId="26" xfId="0" applyBorder="1" applyAlignment="1">
      <alignment horizontal="center" readingOrder="2"/>
    </xf>
    <xf numFmtId="0" fontId="0" fillId="0" borderId="33" xfId="0" applyBorder="1" applyAlignment="1">
      <alignment horizontal="center" readingOrder="2"/>
    </xf>
    <xf numFmtId="0" fontId="2" fillId="0" borderId="14" xfId="0" applyFont="1" applyBorder="1" applyAlignment="1">
      <alignment horizontal="center" vertical="center" readingOrder="2"/>
    </xf>
    <xf numFmtId="0" fontId="0" fillId="0" borderId="20" xfId="0" applyBorder="1" applyAlignment="1">
      <alignment horizontal="center" vertical="center" readingOrder="2"/>
    </xf>
    <xf numFmtId="0" fontId="0" fillId="0" borderId="22" xfId="0" applyBorder="1" applyAlignment="1">
      <alignment horizontal="center" vertical="center" readingOrder="2"/>
    </xf>
    <xf numFmtId="0" fontId="0" fillId="0" borderId="21" xfId="0" applyBorder="1" applyAlignment="1">
      <alignment horizontal="center" vertical="center" readingOrder="2"/>
    </xf>
    <xf numFmtId="0" fontId="1" fillId="0" borderId="11" xfId="0" applyFont="1" applyBorder="1" applyAlignment="1">
      <alignment horizontal="center" readingOrder="2"/>
    </xf>
    <xf numFmtId="0" fontId="1" fillId="0" borderId="12" xfId="0" applyFont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0" fillId="0" borderId="11" xfId="0" applyBorder="1" applyAlignment="1">
      <alignment horizontal="center" readingOrder="2"/>
    </xf>
    <xf numFmtId="0" fontId="0" fillId="0" borderId="15" xfId="0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M51"/>
  <sheetViews>
    <sheetView rightToLeft="1" tabSelected="1" zoomScaleNormal="100" workbookViewId="0">
      <selection activeCell="O18" sqref="O18"/>
    </sheetView>
  </sheetViews>
  <sheetFormatPr defaultRowHeight="13.8" x14ac:dyDescent="0.25"/>
  <cols>
    <col min="1" max="1" width="9.09765625" bestFit="1" customWidth="1"/>
    <col min="2" max="2" width="7.3984375" customWidth="1"/>
    <col min="3" max="3" width="14.8984375" customWidth="1"/>
    <col min="4" max="4" width="9.3984375" bestFit="1" customWidth="1"/>
    <col min="5" max="5" width="11.19921875" customWidth="1"/>
    <col min="6" max="6" width="10.09765625" bestFit="1" customWidth="1"/>
    <col min="7" max="7" width="10" customWidth="1"/>
    <col min="8" max="8" width="9.69921875" bestFit="1" customWidth="1"/>
  </cols>
  <sheetData>
    <row r="4" spans="1:8" ht="14.4" thickBot="1" x14ac:dyDescent="0.3"/>
    <row r="5" spans="1:8" ht="22.2" thickTop="1" thickBot="1" x14ac:dyDescent="0.45">
      <c r="A5" s="38" t="s">
        <v>37</v>
      </c>
      <c r="B5" s="39"/>
      <c r="C5" s="39"/>
      <c r="D5" s="39"/>
      <c r="E5" s="39"/>
      <c r="F5" s="39"/>
      <c r="G5" s="39"/>
      <c r="H5" s="40"/>
    </row>
    <row r="6" spans="1:8" ht="15" thickTop="1" thickBot="1" x14ac:dyDescent="0.3"/>
    <row r="7" spans="1:8" ht="20.399999999999999" customHeight="1" thickTop="1" thickBot="1" x14ac:dyDescent="0.3">
      <c r="A7" s="7" t="s">
        <v>32</v>
      </c>
      <c r="B7" s="43" t="s">
        <v>39</v>
      </c>
      <c r="C7" s="43"/>
      <c r="D7" s="3"/>
      <c r="E7" s="8" t="s">
        <v>31</v>
      </c>
      <c r="F7" s="16" t="s">
        <v>40</v>
      </c>
      <c r="G7" s="9" t="s">
        <v>30</v>
      </c>
      <c r="H7" s="17" t="s">
        <v>41</v>
      </c>
    </row>
    <row r="8" spans="1:8" ht="15" thickTop="1" thickBot="1" x14ac:dyDescent="0.3">
      <c r="A8" s="3"/>
      <c r="B8" s="2"/>
      <c r="C8" s="2"/>
      <c r="D8" s="2"/>
      <c r="E8" s="3"/>
      <c r="F8" s="31"/>
      <c r="G8" s="31"/>
      <c r="H8" s="31"/>
    </row>
    <row r="9" spans="1:8" ht="20.399999999999999" customHeight="1" thickTop="1" thickBot="1" x14ac:dyDescent="0.3">
      <c r="A9" s="34" t="s">
        <v>33</v>
      </c>
      <c r="B9" s="35"/>
      <c r="C9" s="18">
        <v>41449</v>
      </c>
      <c r="D9" s="2"/>
      <c r="E9" s="32" t="s">
        <v>1</v>
      </c>
      <c r="F9" s="10" t="s">
        <v>2</v>
      </c>
      <c r="G9" s="10" t="s">
        <v>3</v>
      </c>
      <c r="H9" s="11" t="s">
        <v>4</v>
      </c>
    </row>
    <row r="10" spans="1:8" ht="20.399999999999999" customHeight="1" thickTop="1" thickBot="1" x14ac:dyDescent="0.4">
      <c r="A10" s="36" t="s">
        <v>34</v>
      </c>
      <c r="B10" s="37"/>
      <c r="C10" s="18">
        <v>42520</v>
      </c>
      <c r="D10" s="2"/>
      <c r="E10" s="33"/>
      <c r="F10" s="20">
        <f>DATEDIF($C$9,$C$10+1,"y")</f>
        <v>2</v>
      </c>
      <c r="G10" s="20">
        <f>DATEDIF($C$9,$C$10+1,"ym")</f>
        <v>11</v>
      </c>
      <c r="H10" s="20">
        <f>DATEDIF($C$9,$C$10+1,"md")</f>
        <v>7</v>
      </c>
    </row>
    <row r="11" spans="1:8" ht="20.399999999999999" customHeight="1" thickTop="1" thickBot="1" x14ac:dyDescent="0.4">
      <c r="A11" s="41" t="s">
        <v>0</v>
      </c>
      <c r="B11" s="42"/>
      <c r="C11" s="18">
        <v>42282</v>
      </c>
      <c r="D11" s="2"/>
      <c r="E11" s="12" t="s">
        <v>35</v>
      </c>
      <c r="F11" s="20">
        <f>DATEDIF($C$11,$C$10+1,"y")</f>
        <v>0</v>
      </c>
      <c r="G11" s="20">
        <f>DATEDIF($C$11,$C$10+1,"ym")</f>
        <v>7</v>
      </c>
      <c r="H11" s="20">
        <f>DATEDIF($C$11,$C$10+1,"md")</f>
        <v>26</v>
      </c>
    </row>
    <row r="12" spans="1:8" ht="15" thickTop="1" thickBot="1" x14ac:dyDescent="0.3">
      <c r="A12" s="4"/>
      <c r="B12" s="4"/>
      <c r="C12" s="4"/>
      <c r="D12" s="3"/>
      <c r="E12" s="3"/>
      <c r="F12" s="3"/>
      <c r="G12" s="3"/>
      <c r="H12" s="3"/>
    </row>
    <row r="13" spans="1:8" ht="24" customHeight="1" thickTop="1" thickBot="1" x14ac:dyDescent="0.4">
      <c r="A13" s="44" t="s">
        <v>5</v>
      </c>
      <c r="B13" s="45"/>
      <c r="C13" s="19">
        <v>4500</v>
      </c>
      <c r="D13" s="3"/>
      <c r="E13" s="13" t="s">
        <v>6</v>
      </c>
      <c r="F13" s="20">
        <f>F10*360+G10*30+H10</f>
        <v>1057</v>
      </c>
      <c r="G13" s="14" t="s">
        <v>7</v>
      </c>
      <c r="H13" s="20">
        <f>G11*30+H11</f>
        <v>236</v>
      </c>
    </row>
    <row r="14" spans="1:8" ht="15" thickTop="1" thickBot="1" x14ac:dyDescent="0.3">
      <c r="A14" s="3"/>
      <c r="B14" s="3"/>
      <c r="C14" s="3"/>
      <c r="D14" s="3"/>
      <c r="E14" s="3"/>
      <c r="F14" s="3"/>
      <c r="G14" s="3"/>
      <c r="H14" s="3"/>
    </row>
    <row r="15" spans="1:8" ht="22.2" customHeight="1" thickTop="1" thickBot="1" x14ac:dyDescent="0.3">
      <c r="A15" s="3"/>
      <c r="B15" s="3"/>
      <c r="C15" s="3"/>
      <c r="D15" s="3"/>
      <c r="E15" s="56" t="s">
        <v>38</v>
      </c>
      <c r="F15" s="57"/>
      <c r="G15" s="57"/>
      <c r="H15" s="58"/>
    </row>
    <row r="16" spans="1:8" ht="15" thickTop="1" thickBot="1" x14ac:dyDescent="0.3">
      <c r="A16" s="3"/>
      <c r="B16" s="3"/>
      <c r="C16" s="3"/>
      <c r="D16" s="3"/>
      <c r="E16" s="3"/>
      <c r="F16" s="3"/>
      <c r="G16" s="3"/>
      <c r="H16" s="3"/>
    </row>
    <row r="17" spans="1:13" ht="18.600000000000001" customHeight="1" thickTop="1" thickBot="1" x14ac:dyDescent="0.3">
      <c r="A17" s="15"/>
      <c r="B17" s="46" t="s">
        <v>8</v>
      </c>
      <c r="C17" s="46"/>
      <c r="D17" s="15" t="s">
        <v>9</v>
      </c>
      <c r="E17" s="15"/>
      <c r="F17" s="46" t="s">
        <v>8</v>
      </c>
      <c r="G17" s="46"/>
      <c r="H17" s="15" t="s">
        <v>12</v>
      </c>
    </row>
    <row r="18" spans="1:13" ht="18.600000000000001" customHeight="1" thickTop="1" x14ac:dyDescent="0.3">
      <c r="A18" s="49" t="s">
        <v>11</v>
      </c>
      <c r="B18" s="47" t="s">
        <v>16</v>
      </c>
      <c r="C18" s="48"/>
      <c r="D18" s="21">
        <v>5000</v>
      </c>
      <c r="E18" s="49" t="s">
        <v>10</v>
      </c>
      <c r="F18" s="47" t="s">
        <v>20</v>
      </c>
      <c r="G18" s="48"/>
      <c r="H18" s="25">
        <v>3500</v>
      </c>
    </row>
    <row r="19" spans="1:13" ht="18.600000000000001" customHeight="1" x14ac:dyDescent="0.3">
      <c r="A19" s="50"/>
      <c r="B19" s="53" t="s">
        <v>17</v>
      </c>
      <c r="C19" s="54"/>
      <c r="D19" s="22">
        <f>ROUNDUP(IF($F$10&lt;5,SUM($C$13*$F$10/6,$C$13/72*$G$10,$C$13/2160*$H$10)),)</f>
        <v>2203</v>
      </c>
      <c r="E19" s="50"/>
      <c r="F19" s="53" t="s">
        <v>19</v>
      </c>
      <c r="G19" s="54"/>
      <c r="H19" s="26">
        <f>3150+500+265</f>
        <v>3915</v>
      </c>
    </row>
    <row r="20" spans="1:13" ht="18.600000000000001" customHeight="1" x14ac:dyDescent="0.3">
      <c r="A20" s="50"/>
      <c r="B20" s="53" t="s">
        <v>18</v>
      </c>
      <c r="C20" s="54"/>
      <c r="D20" s="22"/>
      <c r="E20" s="50"/>
      <c r="F20" s="52"/>
      <c r="G20" s="52"/>
      <c r="H20" s="26"/>
    </row>
    <row r="21" spans="1:13" ht="18.600000000000001" customHeight="1" x14ac:dyDescent="0.3">
      <c r="A21" s="50"/>
      <c r="B21" s="53" t="s">
        <v>21</v>
      </c>
      <c r="C21" s="54"/>
      <c r="D21" s="22"/>
      <c r="E21" s="50"/>
      <c r="F21" s="52"/>
      <c r="G21" s="52"/>
      <c r="H21" s="26"/>
    </row>
    <row r="22" spans="1:13" ht="18.600000000000001" customHeight="1" thickBot="1" x14ac:dyDescent="0.35">
      <c r="A22" s="51"/>
      <c r="B22" s="59" t="s">
        <v>19</v>
      </c>
      <c r="C22" s="60"/>
      <c r="D22" s="23"/>
      <c r="E22" s="51"/>
      <c r="F22" s="63"/>
      <c r="G22" s="63"/>
      <c r="H22" s="27"/>
    </row>
    <row r="23" spans="1:13" ht="18.600000000000001" customHeight="1" thickTop="1" thickBot="1" x14ac:dyDescent="0.35">
      <c r="A23" s="15"/>
      <c r="B23" s="61" t="s">
        <v>13</v>
      </c>
      <c r="C23" s="62"/>
      <c r="D23" s="24">
        <f>SUM(D18:D22)</f>
        <v>7203</v>
      </c>
      <c r="E23" s="15"/>
      <c r="F23" s="61" t="s">
        <v>14</v>
      </c>
      <c r="G23" s="62"/>
      <c r="H23" s="28">
        <f>SUM(H18:H22)</f>
        <v>7415</v>
      </c>
    </row>
    <row r="24" spans="1:13" ht="18.600000000000001" customHeight="1" thickTop="1" thickBot="1" x14ac:dyDescent="0.35">
      <c r="A24" s="76" t="s">
        <v>15</v>
      </c>
      <c r="B24" s="77"/>
      <c r="C24" s="78"/>
      <c r="D24" s="29">
        <f>D23-H23</f>
        <v>-212</v>
      </c>
      <c r="E24" s="79"/>
      <c r="F24" s="43"/>
      <c r="G24" s="43"/>
      <c r="H24" s="80"/>
    </row>
    <row r="25" spans="1:13" ht="14.4" thickTop="1" x14ac:dyDescent="0.25">
      <c r="A25" s="3"/>
      <c r="B25" s="3"/>
      <c r="C25" s="3"/>
      <c r="D25" s="3"/>
      <c r="E25" s="3"/>
      <c r="F25" s="3"/>
      <c r="G25" s="3"/>
      <c r="H25" s="3"/>
    </row>
    <row r="26" spans="1:13" x14ac:dyDescent="0.25">
      <c r="A26" s="3" t="s">
        <v>22</v>
      </c>
      <c r="B26" s="3"/>
      <c r="C26" s="3"/>
      <c r="D26" s="55" t="s">
        <v>23</v>
      </c>
      <c r="E26" s="55"/>
      <c r="F26" s="3"/>
      <c r="G26" s="3"/>
      <c r="H26" s="5" t="s">
        <v>24</v>
      </c>
    </row>
    <row r="27" spans="1:13" x14ac:dyDescent="0.25">
      <c r="A27" s="3"/>
      <c r="B27" s="3"/>
      <c r="C27" s="3"/>
      <c r="D27" s="3"/>
      <c r="E27" s="3"/>
      <c r="F27" s="3"/>
      <c r="G27" s="3"/>
      <c r="H27" s="3"/>
    </row>
    <row r="28" spans="1:13" x14ac:dyDescent="0.25">
      <c r="A28" s="6" t="s">
        <v>25</v>
      </c>
      <c r="B28" s="3"/>
      <c r="C28" s="3"/>
      <c r="D28" s="55" t="s">
        <v>26</v>
      </c>
      <c r="E28" s="55"/>
      <c r="F28" s="3"/>
      <c r="G28" s="3"/>
      <c r="H28" s="3" t="s">
        <v>27</v>
      </c>
    </row>
    <row r="29" spans="1:13" ht="14.4" thickBot="1" x14ac:dyDescent="0.3">
      <c r="A29" s="3"/>
      <c r="B29" s="3"/>
      <c r="C29" s="3"/>
      <c r="D29" s="3"/>
      <c r="E29" s="3"/>
      <c r="F29" s="3"/>
      <c r="G29" s="3"/>
      <c r="H29" s="3"/>
    </row>
    <row r="30" spans="1:13" ht="17.399999999999999" customHeight="1" thickTop="1" thickBot="1" x14ac:dyDescent="0.3">
      <c r="A30" s="72" t="s">
        <v>28</v>
      </c>
      <c r="B30" s="64" t="s">
        <v>29</v>
      </c>
      <c r="C30" s="65"/>
      <c r="D30" s="65"/>
      <c r="E30" s="65"/>
      <c r="F30" s="65"/>
      <c r="G30" s="65"/>
      <c r="H30" s="66"/>
      <c r="M30" s="1"/>
    </row>
    <row r="31" spans="1:13" ht="15" thickTop="1" thickBot="1" x14ac:dyDescent="0.3">
      <c r="A31" s="72"/>
      <c r="B31" s="67"/>
      <c r="C31" s="31"/>
      <c r="D31" s="31"/>
      <c r="E31" s="31"/>
      <c r="F31" s="31"/>
      <c r="G31" s="31"/>
      <c r="H31" s="68"/>
    </row>
    <row r="32" spans="1:13" ht="15" thickTop="1" thickBot="1" x14ac:dyDescent="0.3">
      <c r="A32" s="72"/>
      <c r="B32" s="67"/>
      <c r="C32" s="31"/>
      <c r="D32" s="31"/>
      <c r="E32" s="31"/>
      <c r="F32" s="31"/>
      <c r="G32" s="31"/>
      <c r="H32" s="68"/>
    </row>
    <row r="33" spans="1:8" ht="40.799999999999997" customHeight="1" thickTop="1" thickBot="1" x14ac:dyDescent="0.3">
      <c r="A33" s="72"/>
      <c r="B33" s="69"/>
      <c r="C33" s="70"/>
      <c r="D33" s="70"/>
      <c r="E33" s="70"/>
      <c r="F33" s="70"/>
      <c r="G33" s="70"/>
      <c r="H33" s="71"/>
    </row>
    <row r="34" spans="1:8" ht="15" thickTop="1" thickBot="1" x14ac:dyDescent="0.3">
      <c r="A34" s="3"/>
      <c r="B34" s="3"/>
      <c r="C34" s="3"/>
      <c r="D34" s="3"/>
      <c r="E34" s="3"/>
      <c r="F34" s="3"/>
      <c r="G34" s="3"/>
      <c r="H34" s="3"/>
    </row>
    <row r="35" spans="1:8" ht="28.8" customHeight="1" thickTop="1" thickBot="1" x14ac:dyDescent="0.3">
      <c r="A35" s="73" t="s">
        <v>36</v>
      </c>
      <c r="B35" s="74"/>
      <c r="C35" s="74"/>
      <c r="D35" s="74"/>
      <c r="E35" s="74"/>
      <c r="F35" s="74"/>
      <c r="G35" s="74"/>
      <c r="H35" s="75"/>
    </row>
    <row r="36" spans="1:8" ht="14.4" thickTop="1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</sheetData>
  <mergeCells count="32">
    <mergeCell ref="D28:E28"/>
    <mergeCell ref="B30:H33"/>
    <mergeCell ref="A30:A33"/>
    <mergeCell ref="A35:H35"/>
    <mergeCell ref="A24:C24"/>
    <mergeCell ref="E24:H24"/>
    <mergeCell ref="F21:G21"/>
    <mergeCell ref="B21:C21"/>
    <mergeCell ref="D26:E26"/>
    <mergeCell ref="E15:H15"/>
    <mergeCell ref="B19:C19"/>
    <mergeCell ref="B20:C20"/>
    <mergeCell ref="B22:C22"/>
    <mergeCell ref="B23:C23"/>
    <mergeCell ref="F17:G17"/>
    <mergeCell ref="F18:G18"/>
    <mergeCell ref="F19:G19"/>
    <mergeCell ref="F20:G20"/>
    <mergeCell ref="F22:G22"/>
    <mergeCell ref="F23:G23"/>
    <mergeCell ref="E18:E22"/>
    <mergeCell ref="A11:B11"/>
    <mergeCell ref="B7:C7"/>
    <mergeCell ref="A13:B13"/>
    <mergeCell ref="B17:C17"/>
    <mergeCell ref="B18:C18"/>
    <mergeCell ref="A18:A22"/>
    <mergeCell ref="F8:H8"/>
    <mergeCell ref="E9:E10"/>
    <mergeCell ref="A9:B9"/>
    <mergeCell ref="A10:B10"/>
    <mergeCell ref="A5:H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M51"/>
  <sheetViews>
    <sheetView rightToLeft="1" workbookViewId="0">
      <selection activeCell="N15" sqref="N15"/>
    </sheetView>
  </sheetViews>
  <sheetFormatPr defaultRowHeight="13.8" x14ac:dyDescent="0.25"/>
  <cols>
    <col min="1" max="1" width="9.09765625" bestFit="1" customWidth="1"/>
    <col min="2" max="2" width="7.3984375" customWidth="1"/>
    <col min="3" max="3" width="14.8984375" customWidth="1"/>
    <col min="4" max="4" width="9.3984375" bestFit="1" customWidth="1"/>
    <col min="5" max="5" width="11.19921875" customWidth="1"/>
    <col min="6" max="6" width="10.09765625" bestFit="1" customWidth="1"/>
    <col min="7" max="7" width="10" customWidth="1"/>
    <col min="8" max="8" width="9.69921875" bestFit="1" customWidth="1"/>
  </cols>
  <sheetData>
    <row r="4" spans="1:8" ht="14.4" thickBot="1" x14ac:dyDescent="0.3"/>
    <row r="5" spans="1:8" ht="22.2" thickTop="1" thickBot="1" x14ac:dyDescent="0.45">
      <c r="A5" s="38" t="s">
        <v>37</v>
      </c>
      <c r="B5" s="39"/>
      <c r="C5" s="39"/>
      <c r="D5" s="39"/>
      <c r="E5" s="39"/>
      <c r="F5" s="39"/>
      <c r="G5" s="39"/>
      <c r="H5" s="40"/>
    </row>
    <row r="6" spans="1:8" ht="15" thickTop="1" thickBot="1" x14ac:dyDescent="0.3"/>
    <row r="7" spans="1:8" ht="15" thickTop="1" thickBot="1" x14ac:dyDescent="0.3">
      <c r="A7" s="7" t="s">
        <v>32</v>
      </c>
      <c r="B7" s="43" t="s">
        <v>39</v>
      </c>
      <c r="C7" s="43"/>
      <c r="D7" s="3"/>
      <c r="E7" s="8" t="s">
        <v>31</v>
      </c>
      <c r="F7" s="16" t="s">
        <v>40</v>
      </c>
      <c r="G7" s="9" t="s">
        <v>30</v>
      </c>
      <c r="H7" s="17" t="s">
        <v>41</v>
      </c>
    </row>
    <row r="8" spans="1:8" ht="15" thickTop="1" thickBot="1" x14ac:dyDescent="0.3">
      <c r="A8" s="3"/>
      <c r="B8" s="2"/>
      <c r="C8" s="2"/>
      <c r="D8" s="2"/>
      <c r="E8" s="3"/>
      <c r="F8" s="31"/>
      <c r="G8" s="31"/>
      <c r="H8" s="31"/>
    </row>
    <row r="9" spans="1:8" ht="21.6" thickTop="1" thickBot="1" x14ac:dyDescent="0.3">
      <c r="A9" s="34" t="s">
        <v>33</v>
      </c>
      <c r="B9" s="35"/>
      <c r="C9" s="18"/>
      <c r="D9" s="2"/>
      <c r="E9" s="32" t="s">
        <v>1</v>
      </c>
      <c r="F9" s="10" t="s">
        <v>2</v>
      </c>
      <c r="G9" s="10" t="s">
        <v>3</v>
      </c>
      <c r="H9" s="11" t="s">
        <v>4</v>
      </c>
    </row>
    <row r="10" spans="1:8" ht="21.6" thickTop="1" thickBot="1" x14ac:dyDescent="0.4">
      <c r="A10" s="36" t="s">
        <v>34</v>
      </c>
      <c r="B10" s="37"/>
      <c r="C10" s="18"/>
      <c r="D10" s="2"/>
      <c r="E10" s="33"/>
      <c r="F10" s="20">
        <f>DATEDIF($C$9,$C$10+1,"y")</f>
        <v>0</v>
      </c>
      <c r="G10" s="20">
        <f>DATEDIF($C$9,$C$10+1,"ym")</f>
        <v>0</v>
      </c>
      <c r="H10" s="20">
        <f>DATEDIF($C$9,$C$10+1,"md")</f>
        <v>1</v>
      </c>
    </row>
    <row r="11" spans="1:8" ht="21.6" thickTop="1" thickBot="1" x14ac:dyDescent="0.4">
      <c r="A11" s="41" t="s">
        <v>0</v>
      </c>
      <c r="B11" s="42"/>
      <c r="C11" s="18"/>
      <c r="D11" s="2"/>
      <c r="E11" s="12" t="s">
        <v>35</v>
      </c>
      <c r="F11" s="20">
        <f>DATEDIF($C$11,$C$10+1,"y")</f>
        <v>0</v>
      </c>
      <c r="G11" s="20">
        <f>DATEDIF($C$11,$C$10+1,"ym")</f>
        <v>0</v>
      </c>
      <c r="H11" s="20">
        <f>DATEDIF($C$11,$C$10+1,"md")</f>
        <v>1</v>
      </c>
    </row>
    <row r="12" spans="1:8" ht="15" thickTop="1" thickBot="1" x14ac:dyDescent="0.3">
      <c r="A12" s="4"/>
      <c r="B12" s="4"/>
      <c r="C12" s="4"/>
      <c r="D12" s="3"/>
      <c r="E12" s="3"/>
      <c r="F12" s="3"/>
      <c r="G12" s="3"/>
      <c r="H12" s="3"/>
    </row>
    <row r="13" spans="1:8" ht="21.6" thickTop="1" thickBot="1" x14ac:dyDescent="0.4">
      <c r="A13" s="44" t="s">
        <v>5</v>
      </c>
      <c r="B13" s="45"/>
      <c r="C13" s="19"/>
      <c r="D13" s="3"/>
      <c r="E13" s="13" t="s">
        <v>6</v>
      </c>
      <c r="F13" s="20">
        <f>F10*360+G10*30+H10</f>
        <v>1</v>
      </c>
      <c r="G13" s="14" t="s">
        <v>7</v>
      </c>
      <c r="H13" s="20">
        <f>G11*30+H11</f>
        <v>1</v>
      </c>
    </row>
    <row r="14" spans="1:8" ht="15" thickTop="1" thickBot="1" x14ac:dyDescent="0.3">
      <c r="A14" s="3"/>
      <c r="B14" s="3"/>
      <c r="C14" s="3"/>
      <c r="D14" s="3"/>
      <c r="E14" s="3"/>
      <c r="F14" s="3"/>
      <c r="G14" s="3"/>
      <c r="H14" s="3"/>
    </row>
    <row r="15" spans="1:8" ht="15" thickTop="1" thickBot="1" x14ac:dyDescent="0.3">
      <c r="A15" s="44" t="s">
        <v>42</v>
      </c>
      <c r="B15" s="45"/>
      <c r="C15" s="30"/>
      <c r="D15" s="3"/>
      <c r="E15" s="56" t="s">
        <v>38</v>
      </c>
      <c r="F15" s="57"/>
      <c r="G15" s="57"/>
      <c r="H15" s="58"/>
    </row>
    <row r="16" spans="1:8" ht="15" thickTop="1" thickBot="1" x14ac:dyDescent="0.3">
      <c r="A16" s="3"/>
      <c r="B16" s="3"/>
      <c r="C16" s="3"/>
      <c r="D16" s="3"/>
      <c r="E16" s="3"/>
      <c r="F16" s="3"/>
      <c r="G16" s="3"/>
      <c r="H16" s="3"/>
    </row>
    <row r="17" spans="1:13" ht="18.600000000000001" customHeight="1" thickTop="1" thickBot="1" x14ac:dyDescent="0.3">
      <c r="A17" s="15"/>
      <c r="B17" s="46" t="s">
        <v>8</v>
      </c>
      <c r="C17" s="46"/>
      <c r="D17" s="15" t="s">
        <v>9</v>
      </c>
      <c r="E17" s="15"/>
      <c r="F17" s="46" t="s">
        <v>8</v>
      </c>
      <c r="G17" s="46"/>
      <c r="H17" s="15" t="s">
        <v>12</v>
      </c>
    </row>
    <row r="18" spans="1:13" ht="18.600000000000001" customHeight="1" thickTop="1" x14ac:dyDescent="0.3">
      <c r="A18" s="49" t="s">
        <v>11</v>
      </c>
      <c r="B18" s="47" t="s">
        <v>16</v>
      </c>
      <c r="C18" s="48"/>
      <c r="D18" s="21"/>
      <c r="E18" s="49" t="s">
        <v>10</v>
      </c>
      <c r="F18" s="47" t="s">
        <v>20</v>
      </c>
      <c r="G18" s="48"/>
      <c r="H18" s="25"/>
    </row>
    <row r="19" spans="1:13" ht="18.600000000000001" customHeight="1" x14ac:dyDescent="0.3">
      <c r="A19" s="50"/>
      <c r="B19" s="53" t="s">
        <v>17</v>
      </c>
      <c r="C19" s="54"/>
      <c r="D19" s="22">
        <f>ROUNDUP(IF($F$10&lt;5,SUM($C$13*$F$10/6,$C$13/72*$G$10,$C$13/2160*$H$10)),)</f>
        <v>0</v>
      </c>
      <c r="E19" s="50"/>
      <c r="F19" s="53" t="s">
        <v>19</v>
      </c>
      <c r="G19" s="54"/>
      <c r="H19" s="26"/>
    </row>
    <row r="20" spans="1:13" ht="18.600000000000001" customHeight="1" x14ac:dyDescent="0.3">
      <c r="A20" s="50"/>
      <c r="B20" s="53" t="s">
        <v>18</v>
      </c>
      <c r="C20" s="54"/>
      <c r="D20" s="22">
        <f>ROUNDUP(IF($F$11&lt;=1,SUM($C$13*$F$11,$C$13/24*$G$11,$C$13/720*$H$11)),)</f>
        <v>0</v>
      </c>
      <c r="E20" s="50"/>
      <c r="F20" s="52"/>
      <c r="G20" s="52"/>
      <c r="H20" s="26"/>
    </row>
    <row r="21" spans="1:13" ht="18.600000000000001" customHeight="1" x14ac:dyDescent="0.3">
      <c r="A21" s="50"/>
      <c r="B21" s="53" t="s">
        <v>21</v>
      </c>
      <c r="C21" s="54"/>
      <c r="D21" s="22">
        <f>ROUNDUP(IF($F$11&lt;=1,SUM($C$15*$F$11,$C$15/24*$G$11,$C$15/720*$H$11)),)</f>
        <v>0</v>
      </c>
      <c r="E21" s="50"/>
      <c r="F21" s="52"/>
      <c r="G21" s="52"/>
      <c r="H21" s="26"/>
    </row>
    <row r="22" spans="1:13" ht="18.600000000000001" customHeight="1" thickBot="1" x14ac:dyDescent="0.35">
      <c r="A22" s="51"/>
      <c r="B22" s="59" t="s">
        <v>19</v>
      </c>
      <c r="C22" s="60"/>
      <c r="D22" s="23"/>
      <c r="E22" s="51"/>
      <c r="F22" s="63"/>
      <c r="G22" s="63"/>
      <c r="H22" s="27"/>
    </row>
    <row r="23" spans="1:13" ht="18.600000000000001" customHeight="1" thickTop="1" thickBot="1" x14ac:dyDescent="0.35">
      <c r="A23" s="15"/>
      <c r="B23" s="61" t="s">
        <v>13</v>
      </c>
      <c r="C23" s="62"/>
      <c r="D23" s="24">
        <f>SUM(D18:D22)</f>
        <v>0</v>
      </c>
      <c r="E23" s="15"/>
      <c r="F23" s="61" t="s">
        <v>14</v>
      </c>
      <c r="G23" s="62"/>
      <c r="H23" s="28">
        <f>SUM(H18:H22)</f>
        <v>0</v>
      </c>
    </row>
    <row r="24" spans="1:13" ht="18.600000000000001" customHeight="1" thickTop="1" thickBot="1" x14ac:dyDescent="0.35">
      <c r="A24" s="76" t="s">
        <v>15</v>
      </c>
      <c r="B24" s="77"/>
      <c r="C24" s="78"/>
      <c r="D24" s="29">
        <f>D23-H23</f>
        <v>0</v>
      </c>
      <c r="E24" s="79"/>
      <c r="F24" s="43"/>
      <c r="G24" s="43"/>
      <c r="H24" s="80"/>
    </row>
    <row r="25" spans="1:13" ht="14.4" thickTop="1" x14ac:dyDescent="0.25">
      <c r="A25" s="3"/>
      <c r="B25" s="3"/>
      <c r="C25" s="3"/>
      <c r="D25" s="3"/>
      <c r="E25" s="3"/>
      <c r="F25" s="3"/>
      <c r="G25" s="3"/>
      <c r="H25" s="3"/>
    </row>
    <row r="26" spans="1:13" x14ac:dyDescent="0.25">
      <c r="A26" s="3" t="s">
        <v>22</v>
      </c>
      <c r="B26" s="3"/>
      <c r="C26" s="3"/>
      <c r="D26" s="55" t="s">
        <v>23</v>
      </c>
      <c r="E26" s="55"/>
      <c r="F26" s="3"/>
      <c r="G26" s="3"/>
      <c r="H26" s="5" t="s">
        <v>24</v>
      </c>
    </row>
    <row r="27" spans="1:13" x14ac:dyDescent="0.25">
      <c r="A27" s="3"/>
      <c r="B27" s="3"/>
      <c r="C27" s="3"/>
      <c r="D27" s="3"/>
      <c r="E27" s="3"/>
      <c r="F27" s="3"/>
      <c r="G27" s="3"/>
      <c r="H27" s="3"/>
    </row>
    <row r="28" spans="1:13" x14ac:dyDescent="0.25">
      <c r="A28" s="6" t="s">
        <v>25</v>
      </c>
      <c r="B28" s="3"/>
      <c r="C28" s="3"/>
      <c r="D28" s="55" t="s">
        <v>26</v>
      </c>
      <c r="E28" s="55"/>
      <c r="F28" s="3"/>
      <c r="G28" s="3"/>
      <c r="H28" s="3" t="s">
        <v>27</v>
      </c>
    </row>
    <row r="29" spans="1:13" ht="14.4" thickBot="1" x14ac:dyDescent="0.3">
      <c r="A29" s="3"/>
      <c r="B29" s="3"/>
      <c r="C29" s="3"/>
      <c r="D29" s="3"/>
      <c r="E29" s="3"/>
      <c r="F29" s="3"/>
      <c r="G29" s="3"/>
      <c r="H29" s="3"/>
    </row>
    <row r="30" spans="1:13" ht="17.399999999999999" customHeight="1" thickTop="1" thickBot="1" x14ac:dyDescent="0.3">
      <c r="A30" s="72" t="s">
        <v>28</v>
      </c>
      <c r="B30" s="64" t="s">
        <v>29</v>
      </c>
      <c r="C30" s="65"/>
      <c r="D30" s="65"/>
      <c r="E30" s="65"/>
      <c r="F30" s="65"/>
      <c r="G30" s="65"/>
      <c r="H30" s="66"/>
      <c r="M30" s="1"/>
    </row>
    <row r="31" spans="1:13" ht="15" thickTop="1" thickBot="1" x14ac:dyDescent="0.3">
      <c r="A31" s="72"/>
      <c r="B31" s="67"/>
      <c r="C31" s="31"/>
      <c r="D31" s="31"/>
      <c r="E31" s="31"/>
      <c r="F31" s="31"/>
      <c r="G31" s="31"/>
      <c r="H31" s="68"/>
    </row>
    <row r="32" spans="1:13" ht="15" thickTop="1" thickBot="1" x14ac:dyDescent="0.3">
      <c r="A32" s="72"/>
      <c r="B32" s="67"/>
      <c r="C32" s="31"/>
      <c r="D32" s="31"/>
      <c r="E32" s="31"/>
      <c r="F32" s="31"/>
      <c r="G32" s="31"/>
      <c r="H32" s="68"/>
    </row>
    <row r="33" spans="1:8" ht="15" customHeight="1" thickTop="1" thickBot="1" x14ac:dyDescent="0.3">
      <c r="A33" s="72"/>
      <c r="B33" s="69"/>
      <c r="C33" s="70"/>
      <c r="D33" s="70"/>
      <c r="E33" s="70"/>
      <c r="F33" s="70"/>
      <c r="G33" s="70"/>
      <c r="H33" s="71"/>
    </row>
    <row r="34" spans="1:8" ht="15" thickTop="1" thickBot="1" x14ac:dyDescent="0.3">
      <c r="A34" s="3"/>
      <c r="B34" s="3"/>
      <c r="C34" s="3"/>
      <c r="D34" s="3"/>
      <c r="E34" s="3"/>
      <c r="F34" s="3"/>
      <c r="G34" s="3"/>
      <c r="H34" s="3"/>
    </row>
    <row r="35" spans="1:8" ht="15" thickTop="1" thickBot="1" x14ac:dyDescent="0.3">
      <c r="A35" s="73" t="s">
        <v>36</v>
      </c>
      <c r="B35" s="74"/>
      <c r="C35" s="74"/>
      <c r="D35" s="74"/>
      <c r="E35" s="74"/>
      <c r="F35" s="74"/>
      <c r="G35" s="74"/>
      <c r="H35" s="75"/>
    </row>
    <row r="36" spans="1:8" ht="14.4" thickTop="1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</sheetData>
  <mergeCells count="33">
    <mergeCell ref="A5:H5"/>
    <mergeCell ref="B7:C7"/>
    <mergeCell ref="F8:H8"/>
    <mergeCell ref="A9:B9"/>
    <mergeCell ref="E9:E10"/>
    <mergeCell ref="A10:B10"/>
    <mergeCell ref="F18:G18"/>
    <mergeCell ref="B19:C19"/>
    <mergeCell ref="A15:B15"/>
    <mergeCell ref="F19:G19"/>
    <mergeCell ref="B20:C20"/>
    <mergeCell ref="F20:G20"/>
    <mergeCell ref="A11:B11"/>
    <mergeCell ref="A13:B13"/>
    <mergeCell ref="E15:H15"/>
    <mergeCell ref="B17:C17"/>
    <mergeCell ref="F17:G17"/>
    <mergeCell ref="B21:C21"/>
    <mergeCell ref="F21:G21"/>
    <mergeCell ref="A30:A33"/>
    <mergeCell ref="B30:H33"/>
    <mergeCell ref="A35:H35"/>
    <mergeCell ref="B23:C23"/>
    <mergeCell ref="F23:G23"/>
    <mergeCell ref="A24:C24"/>
    <mergeCell ref="E24:H24"/>
    <mergeCell ref="D26:E26"/>
    <mergeCell ref="D28:E28"/>
    <mergeCell ref="B22:C22"/>
    <mergeCell ref="F22:G22"/>
    <mergeCell ref="A18:A22"/>
    <mergeCell ref="B18:C18"/>
    <mergeCell ref="E18:E2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M51"/>
  <sheetViews>
    <sheetView rightToLeft="1" workbookViewId="0">
      <selection sqref="A1:XFD1048576"/>
    </sheetView>
  </sheetViews>
  <sheetFormatPr defaultRowHeight="13.8" x14ac:dyDescent="0.25"/>
  <cols>
    <col min="1" max="1" width="9.09765625" bestFit="1" customWidth="1"/>
    <col min="2" max="2" width="7.3984375" customWidth="1"/>
    <col min="3" max="3" width="14.8984375" customWidth="1"/>
    <col min="4" max="4" width="9.3984375" bestFit="1" customWidth="1"/>
    <col min="5" max="5" width="11.19921875" customWidth="1"/>
    <col min="6" max="6" width="10.09765625" bestFit="1" customWidth="1"/>
    <col min="7" max="7" width="10" customWidth="1"/>
    <col min="8" max="8" width="9.69921875" bestFit="1" customWidth="1"/>
  </cols>
  <sheetData>
    <row r="4" spans="1:8" ht="14.4" thickBot="1" x14ac:dyDescent="0.3"/>
    <row r="5" spans="1:8" ht="22.2" thickTop="1" thickBot="1" x14ac:dyDescent="0.45">
      <c r="A5" s="38" t="s">
        <v>37</v>
      </c>
      <c r="B5" s="39"/>
      <c r="C5" s="39"/>
      <c r="D5" s="39"/>
      <c r="E5" s="39"/>
      <c r="F5" s="39"/>
      <c r="G5" s="39"/>
      <c r="H5" s="40"/>
    </row>
    <row r="6" spans="1:8" ht="15" thickTop="1" thickBot="1" x14ac:dyDescent="0.3"/>
    <row r="7" spans="1:8" ht="15" thickTop="1" thickBot="1" x14ac:dyDescent="0.3">
      <c r="A7" s="7" t="s">
        <v>32</v>
      </c>
      <c r="B7" s="43" t="s">
        <v>39</v>
      </c>
      <c r="C7" s="43"/>
      <c r="D7" s="3"/>
      <c r="E7" s="8" t="s">
        <v>31</v>
      </c>
      <c r="F7" s="16" t="s">
        <v>40</v>
      </c>
      <c r="G7" s="9" t="s">
        <v>30</v>
      </c>
      <c r="H7" s="17" t="s">
        <v>41</v>
      </c>
    </row>
    <row r="8" spans="1:8" ht="15" thickTop="1" thickBot="1" x14ac:dyDescent="0.3">
      <c r="A8" s="3"/>
      <c r="B8" s="2"/>
      <c r="C8" s="2"/>
      <c r="D8" s="2"/>
      <c r="E8" s="3"/>
      <c r="F8" s="31"/>
      <c r="G8" s="31"/>
      <c r="H8" s="31"/>
    </row>
    <row r="9" spans="1:8" ht="21.6" thickTop="1" thickBot="1" x14ac:dyDescent="0.3">
      <c r="A9" s="34" t="s">
        <v>33</v>
      </c>
      <c r="B9" s="35"/>
      <c r="C9" s="18">
        <v>41449</v>
      </c>
      <c r="D9" s="2"/>
      <c r="E9" s="32" t="s">
        <v>1</v>
      </c>
      <c r="F9" s="10" t="s">
        <v>2</v>
      </c>
      <c r="G9" s="10" t="s">
        <v>3</v>
      </c>
      <c r="H9" s="11" t="s">
        <v>4</v>
      </c>
    </row>
    <row r="10" spans="1:8" ht="21.6" thickTop="1" thickBot="1" x14ac:dyDescent="0.4">
      <c r="A10" s="36" t="s">
        <v>34</v>
      </c>
      <c r="B10" s="37"/>
      <c r="C10" s="18">
        <v>42520</v>
      </c>
      <c r="D10" s="2"/>
      <c r="E10" s="33"/>
      <c r="F10" s="20">
        <f>DATEDIF($C$9,$C$10+1,"y")</f>
        <v>2</v>
      </c>
      <c r="G10" s="20">
        <f>DATEDIF($C$9,$C$10+1,"ym")</f>
        <v>11</v>
      </c>
      <c r="H10" s="20">
        <f>DATEDIF($C$9,$C$10+1,"md")</f>
        <v>7</v>
      </c>
    </row>
    <row r="11" spans="1:8" ht="21.6" thickTop="1" thickBot="1" x14ac:dyDescent="0.4">
      <c r="A11" s="41" t="s">
        <v>0</v>
      </c>
      <c r="B11" s="42"/>
      <c r="C11" s="18">
        <v>42282</v>
      </c>
      <c r="D11" s="2"/>
      <c r="E11" s="12" t="s">
        <v>35</v>
      </c>
      <c r="F11" s="20">
        <f>DATEDIF($C$11,$C$10+1,"y")</f>
        <v>0</v>
      </c>
      <c r="G11" s="20">
        <f>DATEDIF($C$11,$C$10+1,"ym")</f>
        <v>7</v>
      </c>
      <c r="H11" s="20">
        <f>DATEDIF($C$11,$C$10+1,"md")</f>
        <v>26</v>
      </c>
    </row>
    <row r="12" spans="1:8" ht="15" thickTop="1" thickBot="1" x14ac:dyDescent="0.3">
      <c r="A12" s="4"/>
      <c r="B12" s="4"/>
      <c r="C12" s="4"/>
      <c r="D12" s="3"/>
      <c r="E12" s="3"/>
      <c r="F12" s="3"/>
      <c r="G12" s="3"/>
      <c r="H12" s="3"/>
    </row>
    <row r="13" spans="1:8" ht="21.6" thickTop="1" thickBot="1" x14ac:dyDescent="0.4">
      <c r="A13" s="44" t="s">
        <v>5</v>
      </c>
      <c r="B13" s="45"/>
      <c r="C13" s="19">
        <v>4500</v>
      </c>
      <c r="D13" s="3"/>
      <c r="E13" s="13" t="s">
        <v>6</v>
      </c>
      <c r="F13" s="20">
        <f>F10*360+G10*30+H10</f>
        <v>1057</v>
      </c>
      <c r="G13" s="14" t="s">
        <v>7</v>
      </c>
      <c r="H13" s="20">
        <f>G11*30+H11</f>
        <v>236</v>
      </c>
    </row>
    <row r="14" spans="1:8" ht="15" thickTop="1" thickBot="1" x14ac:dyDescent="0.3">
      <c r="A14" s="3"/>
      <c r="B14" s="3"/>
      <c r="C14" s="3"/>
      <c r="D14" s="3"/>
      <c r="E14" s="3"/>
      <c r="F14" s="3"/>
      <c r="G14" s="3"/>
      <c r="H14" s="3"/>
    </row>
    <row r="15" spans="1:8" ht="15" thickTop="1" thickBot="1" x14ac:dyDescent="0.3">
      <c r="A15" s="3"/>
      <c r="B15" s="3"/>
      <c r="C15" s="3"/>
      <c r="D15" s="3"/>
      <c r="E15" s="56" t="s">
        <v>38</v>
      </c>
      <c r="F15" s="57"/>
      <c r="G15" s="57"/>
      <c r="H15" s="58"/>
    </row>
    <row r="16" spans="1:8" ht="15" thickTop="1" thickBot="1" x14ac:dyDescent="0.3">
      <c r="A16" s="3"/>
      <c r="B16" s="3"/>
      <c r="C16" s="3"/>
      <c r="D16" s="3"/>
      <c r="E16" s="3"/>
      <c r="F16" s="3"/>
      <c r="G16" s="3"/>
      <c r="H16" s="3"/>
    </row>
    <row r="17" spans="1:13" ht="18.600000000000001" customHeight="1" thickTop="1" thickBot="1" x14ac:dyDescent="0.3">
      <c r="A17" s="15"/>
      <c r="B17" s="46" t="s">
        <v>8</v>
      </c>
      <c r="C17" s="46"/>
      <c r="D17" s="15" t="s">
        <v>9</v>
      </c>
      <c r="E17" s="15"/>
      <c r="F17" s="46" t="s">
        <v>8</v>
      </c>
      <c r="G17" s="46"/>
      <c r="H17" s="15" t="s">
        <v>12</v>
      </c>
    </row>
    <row r="18" spans="1:13" ht="18.600000000000001" customHeight="1" thickTop="1" x14ac:dyDescent="0.3">
      <c r="A18" s="49" t="s">
        <v>11</v>
      </c>
      <c r="B18" s="47" t="s">
        <v>16</v>
      </c>
      <c r="C18" s="48"/>
      <c r="D18" s="21">
        <v>5000</v>
      </c>
      <c r="E18" s="49" t="s">
        <v>10</v>
      </c>
      <c r="F18" s="47" t="s">
        <v>20</v>
      </c>
      <c r="G18" s="48"/>
      <c r="H18" s="25">
        <v>3500</v>
      </c>
    </row>
    <row r="19" spans="1:13" ht="18.600000000000001" customHeight="1" x14ac:dyDescent="0.3">
      <c r="A19" s="50"/>
      <c r="B19" s="53" t="s">
        <v>17</v>
      </c>
      <c r="C19" s="54"/>
      <c r="D19" s="22">
        <f>ROUNDUP(IF($F$10&lt;5,SUM($C$13*$F$10/6,$C$13/72*$G$10,$C$13/2160*$H$10)),)</f>
        <v>2203</v>
      </c>
      <c r="E19" s="50"/>
      <c r="F19" s="53" t="s">
        <v>19</v>
      </c>
      <c r="G19" s="54"/>
      <c r="H19" s="26">
        <f>3150+500+265</f>
        <v>3915</v>
      </c>
    </row>
    <row r="20" spans="1:13" ht="18.600000000000001" customHeight="1" x14ac:dyDescent="0.3">
      <c r="A20" s="50"/>
      <c r="B20" s="53" t="s">
        <v>18</v>
      </c>
      <c r="C20" s="54"/>
      <c r="D20" s="22">
        <f>ROUNDUP(IF($F$11&lt;=1,SUM($C$13*$F$11,$C$13/24*$G$11,$C$13/720*$H$11)),)</f>
        <v>1475</v>
      </c>
      <c r="E20" s="50"/>
      <c r="F20" s="52"/>
      <c r="G20" s="52"/>
      <c r="H20" s="26"/>
    </row>
    <row r="21" spans="1:13" ht="18.600000000000001" customHeight="1" x14ac:dyDescent="0.3">
      <c r="A21" s="50"/>
      <c r="B21" s="53" t="s">
        <v>21</v>
      </c>
      <c r="C21" s="54"/>
      <c r="D21" s="22">
        <f>ROUNDUP(IF($F$11&lt;=1,SUM(1873*$F$11,1873/24*$G$11,1873/720*$H$11)),)</f>
        <v>614</v>
      </c>
      <c r="E21" s="50"/>
      <c r="F21" s="52"/>
      <c r="G21" s="52"/>
      <c r="H21" s="26"/>
    </row>
    <row r="22" spans="1:13" ht="18.600000000000001" customHeight="1" thickBot="1" x14ac:dyDescent="0.35">
      <c r="A22" s="51"/>
      <c r="B22" s="59" t="s">
        <v>19</v>
      </c>
      <c r="C22" s="60"/>
      <c r="D22" s="23"/>
      <c r="E22" s="51"/>
      <c r="F22" s="63"/>
      <c r="G22" s="63"/>
      <c r="H22" s="27"/>
    </row>
    <row r="23" spans="1:13" ht="18.600000000000001" customHeight="1" thickTop="1" thickBot="1" x14ac:dyDescent="0.35">
      <c r="A23" s="15"/>
      <c r="B23" s="61" t="s">
        <v>13</v>
      </c>
      <c r="C23" s="62"/>
      <c r="D23" s="24">
        <f>SUM(D18:D22)</f>
        <v>9292</v>
      </c>
      <c r="E23" s="15"/>
      <c r="F23" s="61" t="s">
        <v>14</v>
      </c>
      <c r="G23" s="62"/>
      <c r="H23" s="28">
        <f>SUM(H18:H22)</f>
        <v>7415</v>
      </c>
    </row>
    <row r="24" spans="1:13" ht="18.600000000000001" customHeight="1" thickTop="1" thickBot="1" x14ac:dyDescent="0.35">
      <c r="A24" s="76" t="s">
        <v>15</v>
      </c>
      <c r="B24" s="77"/>
      <c r="C24" s="78"/>
      <c r="D24" s="29">
        <f>D23-H23</f>
        <v>1877</v>
      </c>
      <c r="E24" s="79"/>
      <c r="F24" s="43"/>
      <c r="G24" s="43"/>
      <c r="H24" s="80"/>
    </row>
    <row r="25" spans="1:13" ht="14.4" thickTop="1" x14ac:dyDescent="0.25">
      <c r="A25" s="3"/>
      <c r="B25" s="3"/>
      <c r="C25" s="3"/>
      <c r="D25" s="3"/>
      <c r="E25" s="3"/>
      <c r="F25" s="3"/>
      <c r="G25" s="3"/>
      <c r="H25" s="3"/>
    </row>
    <row r="26" spans="1:13" x14ac:dyDescent="0.25">
      <c r="A26" s="3" t="s">
        <v>22</v>
      </c>
      <c r="B26" s="3"/>
      <c r="C26" s="3"/>
      <c r="D26" s="55" t="s">
        <v>23</v>
      </c>
      <c r="E26" s="55"/>
      <c r="F26" s="3"/>
      <c r="G26" s="3"/>
      <c r="H26" s="5" t="s">
        <v>24</v>
      </c>
    </row>
    <row r="27" spans="1:13" x14ac:dyDescent="0.25">
      <c r="A27" s="3"/>
      <c r="B27" s="3"/>
      <c r="C27" s="3"/>
      <c r="D27" s="3"/>
      <c r="E27" s="3"/>
      <c r="F27" s="3"/>
      <c r="G27" s="3"/>
      <c r="H27" s="3"/>
    </row>
    <row r="28" spans="1:13" x14ac:dyDescent="0.25">
      <c r="A28" s="6" t="s">
        <v>25</v>
      </c>
      <c r="B28" s="3"/>
      <c r="C28" s="3"/>
      <c r="D28" s="55" t="s">
        <v>26</v>
      </c>
      <c r="E28" s="55"/>
      <c r="F28" s="3"/>
      <c r="G28" s="3"/>
      <c r="H28" s="3" t="s">
        <v>27</v>
      </c>
    </row>
    <row r="29" spans="1:13" ht="14.4" thickBot="1" x14ac:dyDescent="0.3">
      <c r="A29" s="3"/>
      <c r="B29" s="3"/>
      <c r="C29" s="3"/>
      <c r="D29" s="3"/>
      <c r="E29" s="3"/>
      <c r="F29" s="3"/>
      <c r="G29" s="3"/>
      <c r="H29" s="3"/>
    </row>
    <row r="30" spans="1:13" ht="17.399999999999999" customHeight="1" thickTop="1" thickBot="1" x14ac:dyDescent="0.3">
      <c r="A30" s="72" t="s">
        <v>28</v>
      </c>
      <c r="B30" s="64" t="s">
        <v>29</v>
      </c>
      <c r="C30" s="65"/>
      <c r="D30" s="65"/>
      <c r="E30" s="65"/>
      <c r="F30" s="65"/>
      <c r="G30" s="65"/>
      <c r="H30" s="66"/>
      <c r="M30" s="1"/>
    </row>
    <row r="31" spans="1:13" ht="15" thickTop="1" thickBot="1" x14ac:dyDescent="0.3">
      <c r="A31" s="72"/>
      <c r="B31" s="67"/>
      <c r="C31" s="31"/>
      <c r="D31" s="31"/>
      <c r="E31" s="31"/>
      <c r="F31" s="31"/>
      <c r="G31" s="31"/>
      <c r="H31" s="68"/>
    </row>
    <row r="32" spans="1:13" ht="15" thickTop="1" thickBot="1" x14ac:dyDescent="0.3">
      <c r="A32" s="72"/>
      <c r="B32" s="67"/>
      <c r="C32" s="31"/>
      <c r="D32" s="31"/>
      <c r="E32" s="31"/>
      <c r="F32" s="31"/>
      <c r="G32" s="31"/>
      <c r="H32" s="68"/>
    </row>
    <row r="33" spans="1:8" ht="15" customHeight="1" thickTop="1" thickBot="1" x14ac:dyDescent="0.3">
      <c r="A33" s="72"/>
      <c r="B33" s="69"/>
      <c r="C33" s="70"/>
      <c r="D33" s="70"/>
      <c r="E33" s="70"/>
      <c r="F33" s="70"/>
      <c r="G33" s="70"/>
      <c r="H33" s="71"/>
    </row>
    <row r="34" spans="1:8" ht="15" thickTop="1" thickBot="1" x14ac:dyDescent="0.3">
      <c r="A34" s="3"/>
      <c r="B34" s="3"/>
      <c r="C34" s="3"/>
      <c r="D34" s="3"/>
      <c r="E34" s="3"/>
      <c r="F34" s="3"/>
      <c r="G34" s="3"/>
      <c r="H34" s="3"/>
    </row>
    <row r="35" spans="1:8" ht="15" thickTop="1" thickBot="1" x14ac:dyDescent="0.3">
      <c r="A35" s="73" t="s">
        <v>36</v>
      </c>
      <c r="B35" s="74"/>
      <c r="C35" s="74"/>
      <c r="D35" s="74"/>
      <c r="E35" s="74"/>
      <c r="F35" s="74"/>
      <c r="G35" s="74"/>
      <c r="H35" s="75"/>
    </row>
    <row r="36" spans="1:8" ht="14.4" thickTop="1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</sheetData>
  <mergeCells count="32">
    <mergeCell ref="A5:H5"/>
    <mergeCell ref="B7:C7"/>
    <mergeCell ref="F8:H8"/>
    <mergeCell ref="A9:B9"/>
    <mergeCell ref="E9:E10"/>
    <mergeCell ref="A10:B10"/>
    <mergeCell ref="B19:C19"/>
    <mergeCell ref="F19:G19"/>
    <mergeCell ref="B20:C20"/>
    <mergeCell ref="F20:G20"/>
    <mergeCell ref="B21:C21"/>
    <mergeCell ref="A11:B11"/>
    <mergeCell ref="A13:B13"/>
    <mergeCell ref="E15:H15"/>
    <mergeCell ref="B17:C17"/>
    <mergeCell ref="F17:G17"/>
    <mergeCell ref="F21:G21"/>
    <mergeCell ref="A30:A33"/>
    <mergeCell ref="B30:H33"/>
    <mergeCell ref="A35:H35"/>
    <mergeCell ref="B23:C23"/>
    <mergeCell ref="F23:G23"/>
    <mergeCell ref="A24:C24"/>
    <mergeCell ref="E24:H24"/>
    <mergeCell ref="D26:E26"/>
    <mergeCell ref="D28:E28"/>
    <mergeCell ref="B22:C22"/>
    <mergeCell ref="F22:G22"/>
    <mergeCell ref="A18:A22"/>
    <mergeCell ref="B18:C18"/>
    <mergeCell ref="E18:E22"/>
    <mergeCell ref="F18:G18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M51"/>
  <sheetViews>
    <sheetView rightToLeft="1" workbookViewId="0">
      <selection sqref="A1:XFD1048576"/>
    </sheetView>
  </sheetViews>
  <sheetFormatPr defaultRowHeight="13.8" x14ac:dyDescent="0.25"/>
  <cols>
    <col min="1" max="1" width="9.09765625" bestFit="1" customWidth="1"/>
    <col min="2" max="2" width="7.3984375" customWidth="1"/>
    <col min="3" max="3" width="14.8984375" customWidth="1"/>
    <col min="4" max="4" width="9.3984375" bestFit="1" customWidth="1"/>
    <col min="5" max="5" width="11.19921875" customWidth="1"/>
    <col min="6" max="6" width="10.09765625" bestFit="1" customWidth="1"/>
    <col min="7" max="7" width="10" customWidth="1"/>
    <col min="8" max="8" width="9.69921875" bestFit="1" customWidth="1"/>
  </cols>
  <sheetData>
    <row r="4" spans="1:8" ht="14.4" thickBot="1" x14ac:dyDescent="0.3"/>
    <row r="5" spans="1:8" ht="22.2" thickTop="1" thickBot="1" x14ac:dyDescent="0.45">
      <c r="A5" s="38" t="s">
        <v>37</v>
      </c>
      <c r="B5" s="39"/>
      <c r="C5" s="39"/>
      <c r="D5" s="39"/>
      <c r="E5" s="39"/>
      <c r="F5" s="39"/>
      <c r="G5" s="39"/>
      <c r="H5" s="40"/>
    </row>
    <row r="6" spans="1:8" ht="15" thickTop="1" thickBot="1" x14ac:dyDescent="0.3"/>
    <row r="7" spans="1:8" ht="15" thickTop="1" thickBot="1" x14ac:dyDescent="0.3">
      <c r="A7" s="7" t="s">
        <v>32</v>
      </c>
      <c r="B7" s="43" t="s">
        <v>39</v>
      </c>
      <c r="C7" s="43"/>
      <c r="D7" s="3"/>
      <c r="E7" s="8" t="s">
        <v>31</v>
      </c>
      <c r="F7" s="16" t="s">
        <v>40</v>
      </c>
      <c r="G7" s="9" t="s">
        <v>30</v>
      </c>
      <c r="H7" s="17" t="s">
        <v>41</v>
      </c>
    </row>
    <row r="8" spans="1:8" ht="15" thickTop="1" thickBot="1" x14ac:dyDescent="0.3">
      <c r="A8" s="3"/>
      <c r="B8" s="2"/>
      <c r="C8" s="2"/>
      <c r="D8" s="2"/>
      <c r="E8" s="3"/>
      <c r="F8" s="31"/>
      <c r="G8" s="31"/>
      <c r="H8" s="31"/>
    </row>
    <row r="9" spans="1:8" ht="21.6" thickTop="1" thickBot="1" x14ac:dyDescent="0.3">
      <c r="A9" s="34" t="s">
        <v>33</v>
      </c>
      <c r="B9" s="35"/>
      <c r="C9" s="18">
        <v>41449</v>
      </c>
      <c r="D9" s="2"/>
      <c r="E9" s="32" t="s">
        <v>1</v>
      </c>
      <c r="F9" s="10" t="s">
        <v>2</v>
      </c>
      <c r="G9" s="10" t="s">
        <v>3</v>
      </c>
      <c r="H9" s="11" t="s">
        <v>4</v>
      </c>
    </row>
    <row r="10" spans="1:8" ht="21.6" thickTop="1" thickBot="1" x14ac:dyDescent="0.4">
      <c r="A10" s="36" t="s">
        <v>34</v>
      </c>
      <c r="B10" s="37"/>
      <c r="C10" s="18">
        <v>42520</v>
      </c>
      <c r="D10" s="2"/>
      <c r="E10" s="33"/>
      <c r="F10" s="20">
        <f>DATEDIF($C$9,$C$10+1,"y")</f>
        <v>2</v>
      </c>
      <c r="G10" s="20">
        <f>DATEDIF($C$9,$C$10+1,"ym")</f>
        <v>11</v>
      </c>
      <c r="H10" s="20">
        <f>DATEDIF($C$9,$C$10+1,"md")</f>
        <v>7</v>
      </c>
    </row>
    <row r="11" spans="1:8" ht="21.6" thickTop="1" thickBot="1" x14ac:dyDescent="0.4">
      <c r="A11" s="41" t="s">
        <v>0</v>
      </c>
      <c r="B11" s="42"/>
      <c r="C11" s="18">
        <v>42282</v>
      </c>
      <c r="D11" s="2"/>
      <c r="E11" s="12" t="s">
        <v>35</v>
      </c>
      <c r="F11" s="20">
        <f>DATEDIF($C$11,$C$10+1,"y")</f>
        <v>0</v>
      </c>
      <c r="G11" s="20">
        <f>DATEDIF($C$11,$C$10+1,"ym")</f>
        <v>7</v>
      </c>
      <c r="H11" s="20">
        <f>DATEDIF($C$11,$C$10+1,"md")</f>
        <v>26</v>
      </c>
    </row>
    <row r="12" spans="1:8" ht="15" thickTop="1" thickBot="1" x14ac:dyDescent="0.3">
      <c r="A12" s="4"/>
      <c r="B12" s="4"/>
      <c r="C12" s="4"/>
      <c r="D12" s="3"/>
      <c r="E12" s="3"/>
      <c r="F12" s="3"/>
      <c r="G12" s="3"/>
      <c r="H12" s="3"/>
    </row>
    <row r="13" spans="1:8" ht="21.6" thickTop="1" thickBot="1" x14ac:dyDescent="0.4">
      <c r="A13" s="44" t="s">
        <v>5</v>
      </c>
      <c r="B13" s="45"/>
      <c r="C13" s="19">
        <v>4500</v>
      </c>
      <c r="D13" s="3"/>
      <c r="E13" s="13" t="s">
        <v>6</v>
      </c>
      <c r="F13" s="20">
        <f>F10*360+G10*30+H10</f>
        <v>1057</v>
      </c>
      <c r="G13" s="14" t="s">
        <v>7</v>
      </c>
      <c r="H13" s="20">
        <f>G11*30+H11</f>
        <v>236</v>
      </c>
    </row>
    <row r="14" spans="1:8" ht="15" thickTop="1" thickBot="1" x14ac:dyDescent="0.3">
      <c r="A14" s="3"/>
      <c r="B14" s="3"/>
      <c r="C14" s="3"/>
      <c r="D14" s="3"/>
      <c r="E14" s="3"/>
      <c r="F14" s="3"/>
      <c r="G14" s="3"/>
      <c r="H14" s="3"/>
    </row>
    <row r="15" spans="1:8" ht="15" thickTop="1" thickBot="1" x14ac:dyDescent="0.3">
      <c r="A15" s="3"/>
      <c r="B15" s="3"/>
      <c r="C15" s="3"/>
      <c r="D15" s="3"/>
      <c r="E15" s="56" t="s">
        <v>38</v>
      </c>
      <c r="F15" s="57"/>
      <c r="G15" s="57"/>
      <c r="H15" s="58"/>
    </row>
    <row r="16" spans="1:8" ht="15" thickTop="1" thickBot="1" x14ac:dyDescent="0.3">
      <c r="A16" s="3"/>
      <c r="B16" s="3"/>
      <c r="C16" s="3"/>
      <c r="D16" s="3"/>
      <c r="E16" s="3"/>
      <c r="F16" s="3"/>
      <c r="G16" s="3"/>
      <c r="H16" s="3"/>
    </row>
    <row r="17" spans="1:13" ht="18.600000000000001" customHeight="1" thickTop="1" thickBot="1" x14ac:dyDescent="0.3">
      <c r="A17" s="15"/>
      <c r="B17" s="46" t="s">
        <v>8</v>
      </c>
      <c r="C17" s="46"/>
      <c r="D17" s="15" t="s">
        <v>9</v>
      </c>
      <c r="E17" s="15"/>
      <c r="F17" s="46" t="s">
        <v>8</v>
      </c>
      <c r="G17" s="46"/>
      <c r="H17" s="15" t="s">
        <v>12</v>
      </c>
    </row>
    <row r="18" spans="1:13" ht="18.600000000000001" customHeight="1" thickTop="1" x14ac:dyDescent="0.3">
      <c r="A18" s="49" t="s">
        <v>11</v>
      </c>
      <c r="B18" s="47" t="s">
        <v>16</v>
      </c>
      <c r="C18" s="48"/>
      <c r="D18" s="21">
        <v>5000</v>
      </c>
      <c r="E18" s="49" t="s">
        <v>10</v>
      </c>
      <c r="F18" s="47" t="s">
        <v>20</v>
      </c>
      <c r="G18" s="48"/>
      <c r="H18" s="25">
        <v>3500</v>
      </c>
    </row>
    <row r="19" spans="1:13" ht="18.600000000000001" customHeight="1" x14ac:dyDescent="0.3">
      <c r="A19" s="50"/>
      <c r="B19" s="53" t="s">
        <v>17</v>
      </c>
      <c r="C19" s="54"/>
      <c r="D19" s="22">
        <f>ROUNDUP(IF($F$10&lt;5,SUM($C$13*$F$10/6,$C$13/72*$G$10,$C$13/2160*$H$10)),)</f>
        <v>2203</v>
      </c>
      <c r="E19" s="50"/>
      <c r="F19" s="53" t="s">
        <v>19</v>
      </c>
      <c r="G19" s="54"/>
      <c r="H19" s="26">
        <f>3150+500+265</f>
        <v>3915</v>
      </c>
    </row>
    <row r="20" spans="1:13" ht="18.600000000000001" customHeight="1" x14ac:dyDescent="0.3">
      <c r="A20" s="50"/>
      <c r="B20" s="53" t="s">
        <v>18</v>
      </c>
      <c r="C20" s="54"/>
      <c r="D20" s="22">
        <f>ROUNDUP(IF($F$11&lt;=1,SUM($C$13*$F$11,$C$13/24*$G$11,$C$13/720*$H$11)),)</f>
        <v>1475</v>
      </c>
      <c r="E20" s="50"/>
      <c r="F20" s="52"/>
      <c r="G20" s="52"/>
      <c r="H20" s="26"/>
    </row>
    <row r="21" spans="1:13" ht="18.600000000000001" customHeight="1" x14ac:dyDescent="0.3">
      <c r="A21" s="50"/>
      <c r="B21" s="53" t="s">
        <v>21</v>
      </c>
      <c r="C21" s="54"/>
      <c r="D21" s="22">
        <f>ROUNDUP(IF($F$11&lt;=1,SUM(1873*$F$11,1873/24*$G$11,1873/720*$H$11)),)</f>
        <v>614</v>
      </c>
      <c r="E21" s="50"/>
      <c r="F21" s="52"/>
      <c r="G21" s="52"/>
      <c r="H21" s="26"/>
    </row>
    <row r="22" spans="1:13" ht="18.600000000000001" customHeight="1" thickBot="1" x14ac:dyDescent="0.35">
      <c r="A22" s="51"/>
      <c r="B22" s="59" t="s">
        <v>19</v>
      </c>
      <c r="C22" s="60"/>
      <c r="D22" s="23"/>
      <c r="E22" s="51"/>
      <c r="F22" s="63"/>
      <c r="G22" s="63"/>
      <c r="H22" s="27"/>
    </row>
    <row r="23" spans="1:13" ht="18.600000000000001" customHeight="1" thickTop="1" thickBot="1" x14ac:dyDescent="0.35">
      <c r="A23" s="15"/>
      <c r="B23" s="61" t="s">
        <v>13</v>
      </c>
      <c r="C23" s="62"/>
      <c r="D23" s="24">
        <f>SUM(D18:D22)</f>
        <v>9292</v>
      </c>
      <c r="E23" s="15"/>
      <c r="F23" s="61" t="s">
        <v>14</v>
      </c>
      <c r="G23" s="62"/>
      <c r="H23" s="28">
        <f>SUM(H18:H22)</f>
        <v>7415</v>
      </c>
    </row>
    <row r="24" spans="1:13" ht="18.600000000000001" customHeight="1" thickTop="1" thickBot="1" x14ac:dyDescent="0.35">
      <c r="A24" s="76" t="s">
        <v>15</v>
      </c>
      <c r="B24" s="77"/>
      <c r="C24" s="78"/>
      <c r="D24" s="29">
        <f>D23-H23</f>
        <v>1877</v>
      </c>
      <c r="E24" s="79"/>
      <c r="F24" s="43"/>
      <c r="G24" s="43"/>
      <c r="H24" s="80"/>
    </row>
    <row r="25" spans="1:13" ht="14.4" thickTop="1" x14ac:dyDescent="0.25">
      <c r="A25" s="3"/>
      <c r="B25" s="3"/>
      <c r="C25" s="3"/>
      <c r="D25" s="3"/>
      <c r="E25" s="3"/>
      <c r="F25" s="3"/>
      <c r="G25" s="3"/>
      <c r="H25" s="3"/>
    </row>
    <row r="26" spans="1:13" x14ac:dyDescent="0.25">
      <c r="A26" s="3" t="s">
        <v>22</v>
      </c>
      <c r="B26" s="3"/>
      <c r="C26" s="3"/>
      <c r="D26" s="55" t="s">
        <v>23</v>
      </c>
      <c r="E26" s="55"/>
      <c r="F26" s="3"/>
      <c r="G26" s="3"/>
      <c r="H26" s="5" t="s">
        <v>24</v>
      </c>
    </row>
    <row r="27" spans="1:13" x14ac:dyDescent="0.25">
      <c r="A27" s="3"/>
      <c r="B27" s="3"/>
      <c r="C27" s="3"/>
      <c r="D27" s="3"/>
      <c r="E27" s="3"/>
      <c r="F27" s="3"/>
      <c r="G27" s="3"/>
      <c r="H27" s="3"/>
    </row>
    <row r="28" spans="1:13" x14ac:dyDescent="0.25">
      <c r="A28" s="6" t="s">
        <v>25</v>
      </c>
      <c r="B28" s="3"/>
      <c r="C28" s="3"/>
      <c r="D28" s="55" t="s">
        <v>26</v>
      </c>
      <c r="E28" s="55"/>
      <c r="F28" s="3"/>
      <c r="G28" s="3"/>
      <c r="H28" s="3" t="s">
        <v>27</v>
      </c>
    </row>
    <row r="29" spans="1:13" ht="14.4" thickBot="1" x14ac:dyDescent="0.3">
      <c r="A29" s="3"/>
      <c r="B29" s="3"/>
      <c r="C29" s="3"/>
      <c r="D29" s="3"/>
      <c r="E29" s="3"/>
      <c r="F29" s="3"/>
      <c r="G29" s="3"/>
      <c r="H29" s="3"/>
    </row>
    <row r="30" spans="1:13" ht="17.399999999999999" customHeight="1" thickTop="1" thickBot="1" x14ac:dyDescent="0.3">
      <c r="A30" s="72" t="s">
        <v>28</v>
      </c>
      <c r="B30" s="64" t="s">
        <v>29</v>
      </c>
      <c r="C30" s="65"/>
      <c r="D30" s="65"/>
      <c r="E30" s="65"/>
      <c r="F30" s="65"/>
      <c r="G30" s="65"/>
      <c r="H30" s="66"/>
      <c r="M30" s="1"/>
    </row>
    <row r="31" spans="1:13" ht="15" thickTop="1" thickBot="1" x14ac:dyDescent="0.3">
      <c r="A31" s="72"/>
      <c r="B31" s="67"/>
      <c r="C31" s="31"/>
      <c r="D31" s="31"/>
      <c r="E31" s="31"/>
      <c r="F31" s="31"/>
      <c r="G31" s="31"/>
      <c r="H31" s="68"/>
    </row>
    <row r="32" spans="1:13" ht="15" thickTop="1" thickBot="1" x14ac:dyDescent="0.3">
      <c r="A32" s="72"/>
      <c r="B32" s="67"/>
      <c r="C32" s="31"/>
      <c r="D32" s="31"/>
      <c r="E32" s="31"/>
      <c r="F32" s="31"/>
      <c r="G32" s="31"/>
      <c r="H32" s="68"/>
    </row>
    <row r="33" spans="1:8" ht="15" customHeight="1" thickTop="1" thickBot="1" x14ac:dyDescent="0.3">
      <c r="A33" s="72"/>
      <c r="B33" s="69"/>
      <c r="C33" s="70"/>
      <c r="D33" s="70"/>
      <c r="E33" s="70"/>
      <c r="F33" s="70"/>
      <c r="G33" s="70"/>
      <c r="H33" s="71"/>
    </row>
    <row r="34" spans="1:8" ht="15" thickTop="1" thickBot="1" x14ac:dyDescent="0.3">
      <c r="A34" s="3"/>
      <c r="B34" s="3"/>
      <c r="C34" s="3"/>
      <c r="D34" s="3"/>
      <c r="E34" s="3"/>
      <c r="F34" s="3"/>
      <c r="G34" s="3"/>
      <c r="H34" s="3"/>
    </row>
    <row r="35" spans="1:8" ht="15" thickTop="1" thickBot="1" x14ac:dyDescent="0.3">
      <c r="A35" s="73" t="s">
        <v>36</v>
      </c>
      <c r="B35" s="74"/>
      <c r="C35" s="74"/>
      <c r="D35" s="74"/>
      <c r="E35" s="74"/>
      <c r="F35" s="74"/>
      <c r="G35" s="74"/>
      <c r="H35" s="75"/>
    </row>
    <row r="36" spans="1:8" ht="14.4" thickTop="1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</sheetData>
  <mergeCells count="32">
    <mergeCell ref="A5:H5"/>
    <mergeCell ref="B7:C7"/>
    <mergeCell ref="F8:H8"/>
    <mergeCell ref="A9:B9"/>
    <mergeCell ref="E9:E10"/>
    <mergeCell ref="A10:B10"/>
    <mergeCell ref="B19:C19"/>
    <mergeCell ref="F19:G19"/>
    <mergeCell ref="B20:C20"/>
    <mergeCell ref="F20:G20"/>
    <mergeCell ref="B21:C21"/>
    <mergeCell ref="A11:B11"/>
    <mergeCell ref="A13:B13"/>
    <mergeCell ref="E15:H15"/>
    <mergeCell ref="B17:C17"/>
    <mergeCell ref="F17:G17"/>
    <mergeCell ref="F21:G21"/>
    <mergeCell ref="A30:A33"/>
    <mergeCell ref="B30:H33"/>
    <mergeCell ref="A35:H35"/>
    <mergeCell ref="B23:C23"/>
    <mergeCell ref="F23:G23"/>
    <mergeCell ref="A24:C24"/>
    <mergeCell ref="E24:H24"/>
    <mergeCell ref="D26:E26"/>
    <mergeCell ref="D28:E28"/>
    <mergeCell ref="B22:C22"/>
    <mergeCell ref="F22:G22"/>
    <mergeCell ref="A18:A22"/>
    <mergeCell ref="B18:C18"/>
    <mergeCell ref="E18:E22"/>
    <mergeCell ref="F18:G1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M51"/>
  <sheetViews>
    <sheetView rightToLeft="1" workbookViewId="0">
      <selection sqref="A1:XFD1048576"/>
    </sheetView>
  </sheetViews>
  <sheetFormatPr defaultRowHeight="13.8" x14ac:dyDescent="0.25"/>
  <cols>
    <col min="1" max="1" width="9.09765625" bestFit="1" customWidth="1"/>
    <col min="2" max="2" width="7.3984375" customWidth="1"/>
    <col min="3" max="3" width="14.8984375" customWidth="1"/>
    <col min="4" max="4" width="9.3984375" bestFit="1" customWidth="1"/>
    <col min="5" max="5" width="11.19921875" customWidth="1"/>
    <col min="6" max="6" width="10.09765625" bestFit="1" customWidth="1"/>
    <col min="7" max="7" width="10" customWidth="1"/>
    <col min="8" max="8" width="9.69921875" bestFit="1" customWidth="1"/>
  </cols>
  <sheetData>
    <row r="4" spans="1:8" ht="14.4" thickBot="1" x14ac:dyDescent="0.3"/>
    <row r="5" spans="1:8" ht="22.2" thickTop="1" thickBot="1" x14ac:dyDescent="0.45">
      <c r="A5" s="38" t="s">
        <v>37</v>
      </c>
      <c r="B5" s="39"/>
      <c r="C5" s="39"/>
      <c r="D5" s="39"/>
      <c r="E5" s="39"/>
      <c r="F5" s="39"/>
      <c r="G5" s="39"/>
      <c r="H5" s="40"/>
    </row>
    <row r="6" spans="1:8" ht="15" thickTop="1" thickBot="1" x14ac:dyDescent="0.3"/>
    <row r="7" spans="1:8" ht="15" thickTop="1" thickBot="1" x14ac:dyDescent="0.3">
      <c r="A7" s="7" t="s">
        <v>32</v>
      </c>
      <c r="B7" s="43" t="s">
        <v>39</v>
      </c>
      <c r="C7" s="43"/>
      <c r="D7" s="3"/>
      <c r="E7" s="8" t="s">
        <v>31</v>
      </c>
      <c r="F7" s="16" t="s">
        <v>40</v>
      </c>
      <c r="G7" s="9" t="s">
        <v>30</v>
      </c>
      <c r="H7" s="17" t="s">
        <v>41</v>
      </c>
    </row>
    <row r="8" spans="1:8" ht="15" thickTop="1" thickBot="1" x14ac:dyDescent="0.3">
      <c r="A8" s="3"/>
      <c r="B8" s="2"/>
      <c r="C8" s="2"/>
      <c r="D8" s="2"/>
      <c r="E8" s="3"/>
      <c r="F8" s="31"/>
      <c r="G8" s="31"/>
      <c r="H8" s="31"/>
    </row>
    <row r="9" spans="1:8" ht="21.6" thickTop="1" thickBot="1" x14ac:dyDescent="0.3">
      <c r="A9" s="34" t="s">
        <v>33</v>
      </c>
      <c r="B9" s="35"/>
      <c r="C9" s="18">
        <v>41449</v>
      </c>
      <c r="D9" s="2"/>
      <c r="E9" s="32" t="s">
        <v>1</v>
      </c>
      <c r="F9" s="10" t="s">
        <v>2</v>
      </c>
      <c r="G9" s="10" t="s">
        <v>3</v>
      </c>
      <c r="H9" s="11" t="s">
        <v>4</v>
      </c>
    </row>
    <row r="10" spans="1:8" ht="21.6" thickTop="1" thickBot="1" x14ac:dyDescent="0.4">
      <c r="A10" s="36" t="s">
        <v>34</v>
      </c>
      <c r="B10" s="37"/>
      <c r="C10" s="18">
        <v>42520</v>
      </c>
      <c r="D10" s="2"/>
      <c r="E10" s="33"/>
      <c r="F10" s="20">
        <f>DATEDIF($C$9,$C$10+1,"y")</f>
        <v>2</v>
      </c>
      <c r="G10" s="20">
        <f>DATEDIF($C$9,$C$10+1,"ym")</f>
        <v>11</v>
      </c>
      <c r="H10" s="20">
        <f>DATEDIF($C$9,$C$10+1,"md")</f>
        <v>7</v>
      </c>
    </row>
    <row r="11" spans="1:8" ht="21.6" thickTop="1" thickBot="1" x14ac:dyDescent="0.4">
      <c r="A11" s="41" t="s">
        <v>0</v>
      </c>
      <c r="B11" s="42"/>
      <c r="C11" s="18">
        <v>42282</v>
      </c>
      <c r="D11" s="2"/>
      <c r="E11" s="12" t="s">
        <v>35</v>
      </c>
      <c r="F11" s="20">
        <f>DATEDIF($C$11,$C$10+1,"y")</f>
        <v>0</v>
      </c>
      <c r="G11" s="20">
        <f>DATEDIF($C$11,$C$10+1,"ym")</f>
        <v>7</v>
      </c>
      <c r="H11" s="20">
        <f>DATEDIF($C$11,$C$10+1,"md")</f>
        <v>26</v>
      </c>
    </row>
    <row r="12" spans="1:8" ht="15" thickTop="1" thickBot="1" x14ac:dyDescent="0.3">
      <c r="A12" s="4"/>
      <c r="B12" s="4"/>
      <c r="C12" s="4"/>
      <c r="D12" s="3"/>
      <c r="E12" s="3"/>
      <c r="F12" s="3"/>
      <c r="G12" s="3"/>
      <c r="H12" s="3"/>
    </row>
    <row r="13" spans="1:8" ht="21.6" thickTop="1" thickBot="1" x14ac:dyDescent="0.4">
      <c r="A13" s="44" t="s">
        <v>5</v>
      </c>
      <c r="B13" s="45"/>
      <c r="C13" s="19">
        <v>4500</v>
      </c>
      <c r="D13" s="3"/>
      <c r="E13" s="13" t="s">
        <v>6</v>
      </c>
      <c r="F13" s="20">
        <f>F10*360+G10*30+H10</f>
        <v>1057</v>
      </c>
      <c r="G13" s="14" t="s">
        <v>7</v>
      </c>
      <c r="H13" s="20">
        <f>G11*30+H11</f>
        <v>236</v>
      </c>
    </row>
    <row r="14" spans="1:8" ht="15" thickTop="1" thickBot="1" x14ac:dyDescent="0.3">
      <c r="A14" s="3"/>
      <c r="B14" s="3"/>
      <c r="C14" s="3"/>
      <c r="D14" s="3"/>
      <c r="E14" s="3"/>
      <c r="F14" s="3"/>
      <c r="G14" s="3"/>
      <c r="H14" s="3"/>
    </row>
    <row r="15" spans="1:8" ht="15" thickTop="1" thickBot="1" x14ac:dyDescent="0.3">
      <c r="A15" s="3"/>
      <c r="B15" s="3"/>
      <c r="C15" s="3"/>
      <c r="D15" s="3"/>
      <c r="E15" s="56" t="s">
        <v>38</v>
      </c>
      <c r="F15" s="57"/>
      <c r="G15" s="57"/>
      <c r="H15" s="58"/>
    </row>
    <row r="16" spans="1:8" ht="15" thickTop="1" thickBot="1" x14ac:dyDescent="0.3">
      <c r="A16" s="3"/>
      <c r="B16" s="3"/>
      <c r="C16" s="3"/>
      <c r="D16" s="3"/>
      <c r="E16" s="3"/>
      <c r="F16" s="3"/>
      <c r="G16" s="3"/>
      <c r="H16" s="3"/>
    </row>
    <row r="17" spans="1:13" ht="18.600000000000001" customHeight="1" thickTop="1" thickBot="1" x14ac:dyDescent="0.3">
      <c r="A17" s="15"/>
      <c r="B17" s="46" t="s">
        <v>8</v>
      </c>
      <c r="C17" s="46"/>
      <c r="D17" s="15" t="s">
        <v>9</v>
      </c>
      <c r="E17" s="15"/>
      <c r="F17" s="46" t="s">
        <v>8</v>
      </c>
      <c r="G17" s="46"/>
      <c r="H17" s="15" t="s">
        <v>12</v>
      </c>
    </row>
    <row r="18" spans="1:13" ht="18.600000000000001" customHeight="1" thickTop="1" x14ac:dyDescent="0.3">
      <c r="A18" s="49" t="s">
        <v>11</v>
      </c>
      <c r="B18" s="47" t="s">
        <v>16</v>
      </c>
      <c r="C18" s="48"/>
      <c r="D18" s="21">
        <v>5000</v>
      </c>
      <c r="E18" s="49" t="s">
        <v>10</v>
      </c>
      <c r="F18" s="47" t="s">
        <v>20</v>
      </c>
      <c r="G18" s="48"/>
      <c r="H18" s="25">
        <v>3500</v>
      </c>
    </row>
    <row r="19" spans="1:13" ht="18.600000000000001" customHeight="1" x14ac:dyDescent="0.3">
      <c r="A19" s="50"/>
      <c r="B19" s="53" t="s">
        <v>17</v>
      </c>
      <c r="C19" s="54"/>
      <c r="D19" s="22">
        <f>ROUNDUP(IF($F$10&lt;5,SUM($C$13*$F$10/6,$C$13/72*$G$10,$C$13/2160*$H$10)),)</f>
        <v>2203</v>
      </c>
      <c r="E19" s="50"/>
      <c r="F19" s="53" t="s">
        <v>19</v>
      </c>
      <c r="G19" s="54"/>
      <c r="H19" s="26">
        <f>3150+500+265</f>
        <v>3915</v>
      </c>
    </row>
    <row r="20" spans="1:13" ht="18.600000000000001" customHeight="1" x14ac:dyDescent="0.3">
      <c r="A20" s="50"/>
      <c r="B20" s="53" t="s">
        <v>18</v>
      </c>
      <c r="C20" s="54"/>
      <c r="D20" s="22">
        <f>ROUNDUP(IF($F$11&lt;=1,SUM($C$13*$F$11,$C$13/24*$G$11,$C$13/720*$H$11)),)</f>
        <v>1475</v>
      </c>
      <c r="E20" s="50"/>
      <c r="F20" s="52"/>
      <c r="G20" s="52"/>
      <c r="H20" s="26"/>
    </row>
    <row r="21" spans="1:13" ht="18.600000000000001" customHeight="1" x14ac:dyDescent="0.3">
      <c r="A21" s="50"/>
      <c r="B21" s="53" t="s">
        <v>21</v>
      </c>
      <c r="C21" s="54"/>
      <c r="D21" s="22">
        <f>ROUNDUP(IF($F$11&lt;=1,SUM(1873*$F$11,1873/24*$G$11,1873/720*$H$11)),)</f>
        <v>614</v>
      </c>
      <c r="E21" s="50"/>
      <c r="F21" s="52"/>
      <c r="G21" s="52"/>
      <c r="H21" s="26"/>
    </row>
    <row r="22" spans="1:13" ht="18.600000000000001" customHeight="1" thickBot="1" x14ac:dyDescent="0.35">
      <c r="A22" s="51"/>
      <c r="B22" s="59" t="s">
        <v>19</v>
      </c>
      <c r="C22" s="60"/>
      <c r="D22" s="23"/>
      <c r="E22" s="51"/>
      <c r="F22" s="63"/>
      <c r="G22" s="63"/>
      <c r="H22" s="27"/>
    </row>
    <row r="23" spans="1:13" ht="18.600000000000001" customHeight="1" thickTop="1" thickBot="1" x14ac:dyDescent="0.35">
      <c r="A23" s="15"/>
      <c r="B23" s="61" t="s">
        <v>13</v>
      </c>
      <c r="C23" s="62"/>
      <c r="D23" s="24">
        <f>SUM(D18:D22)</f>
        <v>9292</v>
      </c>
      <c r="E23" s="15"/>
      <c r="F23" s="61" t="s">
        <v>14</v>
      </c>
      <c r="G23" s="62"/>
      <c r="H23" s="28">
        <f>SUM(H18:H22)</f>
        <v>7415</v>
      </c>
    </row>
    <row r="24" spans="1:13" ht="18.600000000000001" customHeight="1" thickTop="1" thickBot="1" x14ac:dyDescent="0.35">
      <c r="A24" s="76" t="s">
        <v>15</v>
      </c>
      <c r="B24" s="77"/>
      <c r="C24" s="78"/>
      <c r="D24" s="29">
        <f>D23-H23</f>
        <v>1877</v>
      </c>
      <c r="E24" s="79"/>
      <c r="F24" s="43"/>
      <c r="G24" s="43"/>
      <c r="H24" s="80"/>
    </row>
    <row r="25" spans="1:13" ht="14.4" thickTop="1" x14ac:dyDescent="0.25">
      <c r="A25" s="3"/>
      <c r="B25" s="3"/>
      <c r="C25" s="3"/>
      <c r="D25" s="3"/>
      <c r="E25" s="3"/>
      <c r="F25" s="3"/>
      <c r="G25" s="3"/>
      <c r="H25" s="3"/>
    </row>
    <row r="26" spans="1:13" x14ac:dyDescent="0.25">
      <c r="A26" s="3" t="s">
        <v>22</v>
      </c>
      <c r="B26" s="3"/>
      <c r="C26" s="3"/>
      <c r="D26" s="55" t="s">
        <v>23</v>
      </c>
      <c r="E26" s="55"/>
      <c r="F26" s="3"/>
      <c r="G26" s="3"/>
      <c r="H26" s="5" t="s">
        <v>24</v>
      </c>
    </row>
    <row r="27" spans="1:13" x14ac:dyDescent="0.25">
      <c r="A27" s="3"/>
      <c r="B27" s="3"/>
      <c r="C27" s="3"/>
      <c r="D27" s="3"/>
      <c r="E27" s="3"/>
      <c r="F27" s="3"/>
      <c r="G27" s="3"/>
      <c r="H27" s="3"/>
    </row>
    <row r="28" spans="1:13" x14ac:dyDescent="0.25">
      <c r="A28" s="6" t="s">
        <v>25</v>
      </c>
      <c r="B28" s="3"/>
      <c r="C28" s="3"/>
      <c r="D28" s="55" t="s">
        <v>26</v>
      </c>
      <c r="E28" s="55"/>
      <c r="F28" s="3"/>
      <c r="G28" s="3"/>
      <c r="H28" s="3" t="s">
        <v>27</v>
      </c>
    </row>
    <row r="29" spans="1:13" ht="14.4" thickBot="1" x14ac:dyDescent="0.3">
      <c r="A29" s="3"/>
      <c r="B29" s="3"/>
      <c r="C29" s="3"/>
      <c r="D29" s="3"/>
      <c r="E29" s="3"/>
      <c r="F29" s="3"/>
      <c r="G29" s="3"/>
      <c r="H29" s="3"/>
    </row>
    <row r="30" spans="1:13" ht="17.399999999999999" customHeight="1" thickTop="1" thickBot="1" x14ac:dyDescent="0.3">
      <c r="A30" s="72" t="s">
        <v>28</v>
      </c>
      <c r="B30" s="64" t="s">
        <v>29</v>
      </c>
      <c r="C30" s="65"/>
      <c r="D30" s="65"/>
      <c r="E30" s="65"/>
      <c r="F30" s="65"/>
      <c r="G30" s="65"/>
      <c r="H30" s="66"/>
      <c r="M30" s="1"/>
    </row>
    <row r="31" spans="1:13" ht="15" thickTop="1" thickBot="1" x14ac:dyDescent="0.3">
      <c r="A31" s="72"/>
      <c r="B31" s="67"/>
      <c r="C31" s="31"/>
      <c r="D31" s="31"/>
      <c r="E31" s="31"/>
      <c r="F31" s="31"/>
      <c r="G31" s="31"/>
      <c r="H31" s="68"/>
    </row>
    <row r="32" spans="1:13" ht="15" thickTop="1" thickBot="1" x14ac:dyDescent="0.3">
      <c r="A32" s="72"/>
      <c r="B32" s="67"/>
      <c r="C32" s="31"/>
      <c r="D32" s="31"/>
      <c r="E32" s="31"/>
      <c r="F32" s="31"/>
      <c r="G32" s="31"/>
      <c r="H32" s="68"/>
    </row>
    <row r="33" spans="1:8" ht="15" customHeight="1" thickTop="1" thickBot="1" x14ac:dyDescent="0.3">
      <c r="A33" s="72"/>
      <c r="B33" s="69"/>
      <c r="C33" s="70"/>
      <c r="D33" s="70"/>
      <c r="E33" s="70"/>
      <c r="F33" s="70"/>
      <c r="G33" s="70"/>
      <c r="H33" s="71"/>
    </row>
    <row r="34" spans="1:8" ht="15" thickTop="1" thickBot="1" x14ac:dyDescent="0.3">
      <c r="A34" s="3"/>
      <c r="B34" s="3"/>
      <c r="C34" s="3"/>
      <c r="D34" s="3"/>
      <c r="E34" s="3"/>
      <c r="F34" s="3"/>
      <c r="G34" s="3"/>
      <c r="H34" s="3"/>
    </row>
    <row r="35" spans="1:8" ht="15" thickTop="1" thickBot="1" x14ac:dyDescent="0.3">
      <c r="A35" s="73" t="s">
        <v>36</v>
      </c>
      <c r="B35" s="74"/>
      <c r="C35" s="74"/>
      <c r="D35" s="74"/>
      <c r="E35" s="74"/>
      <c r="F35" s="74"/>
      <c r="G35" s="74"/>
      <c r="H35" s="75"/>
    </row>
    <row r="36" spans="1:8" ht="14.4" thickTop="1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</sheetData>
  <mergeCells count="32">
    <mergeCell ref="A5:H5"/>
    <mergeCell ref="B7:C7"/>
    <mergeCell ref="F8:H8"/>
    <mergeCell ref="A9:B9"/>
    <mergeCell ref="E9:E10"/>
    <mergeCell ref="A10:B10"/>
    <mergeCell ref="B19:C19"/>
    <mergeCell ref="F19:G19"/>
    <mergeCell ref="B20:C20"/>
    <mergeCell ref="F20:G20"/>
    <mergeCell ref="B21:C21"/>
    <mergeCell ref="A11:B11"/>
    <mergeCell ref="A13:B13"/>
    <mergeCell ref="E15:H15"/>
    <mergeCell ref="B17:C17"/>
    <mergeCell ref="F17:G17"/>
    <mergeCell ref="F21:G21"/>
    <mergeCell ref="A30:A33"/>
    <mergeCell ref="B30:H33"/>
    <mergeCell ref="A35:H35"/>
    <mergeCell ref="B23:C23"/>
    <mergeCell ref="F23:G23"/>
    <mergeCell ref="A24:C24"/>
    <mergeCell ref="E24:H24"/>
    <mergeCell ref="D26:E26"/>
    <mergeCell ref="D28:E28"/>
    <mergeCell ref="B22:C22"/>
    <mergeCell ref="F22:G22"/>
    <mergeCell ref="A18:A22"/>
    <mergeCell ref="B18:C18"/>
    <mergeCell ref="E18:E22"/>
    <mergeCell ref="F18:G1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2016-05-25T14:33:09Z</cp:lastPrinted>
  <dcterms:created xsi:type="dcterms:W3CDTF">2016-05-25T13:03:50Z</dcterms:created>
  <dcterms:modified xsi:type="dcterms:W3CDTF">2016-05-26T08:42:58Z</dcterms:modified>
</cp:coreProperties>
</file>